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"/>
    </mc:Choice>
  </mc:AlternateContent>
  <bookViews>
    <workbookView xWindow="0" yWindow="0" windowWidth="21570" windowHeight="9660"/>
  </bookViews>
  <sheets>
    <sheet name="APRIL 22- March 23" sheetId="4" r:id="rId1"/>
  </sheets>
  <definedNames>
    <definedName name="_xlnm.Print_Area" localSheetId="0">'APRIL 22- March 23'!$A$1:$O$102</definedName>
    <definedName name="_xlnm.Print_Titles" localSheetId="0">'APRIL 22- March 23'!$2:$2</definedName>
  </definedNames>
  <calcPr calcId="152511"/>
</workbook>
</file>

<file path=xl/calcChain.xml><?xml version="1.0" encoding="utf-8"?>
<calcChain xmlns="http://schemas.openxmlformats.org/spreadsheetml/2006/main">
  <c r="I98" i="4" l="1"/>
  <c r="G98" i="4"/>
  <c r="M98" i="4" l="1"/>
  <c r="L97" i="4"/>
  <c r="F98" i="4"/>
  <c r="L98" i="4"/>
  <c r="K98" i="4"/>
  <c r="D98" i="4"/>
  <c r="H98" i="4"/>
  <c r="E98" i="4"/>
  <c r="K99" i="4" l="1"/>
  <c r="K56" i="4"/>
  <c r="K68" i="4" s="1"/>
  <c r="K66" i="4"/>
  <c r="K67" i="4"/>
  <c r="J98" i="4" l="1"/>
  <c r="N98" i="4"/>
  <c r="N97" i="4"/>
  <c r="M97" i="4"/>
  <c r="K97" i="4"/>
  <c r="J97" i="4"/>
  <c r="I97" i="4"/>
  <c r="H97" i="4"/>
  <c r="G97" i="4"/>
  <c r="E97" i="4"/>
  <c r="D97" i="4"/>
  <c r="C97" i="4"/>
  <c r="N67" i="4"/>
  <c r="M67" i="4"/>
  <c r="L67" i="4"/>
  <c r="J67" i="4"/>
  <c r="I67" i="4"/>
  <c r="O7" i="4"/>
  <c r="O8" i="4"/>
  <c r="O9" i="4"/>
  <c r="O10" i="4"/>
  <c r="O6" i="4"/>
  <c r="I5" i="4"/>
  <c r="L5" i="4"/>
  <c r="K5" i="4"/>
  <c r="M99" i="4"/>
  <c r="N4" i="4"/>
  <c r="L99" i="4"/>
  <c r="J5" i="4"/>
  <c r="M5" i="4"/>
  <c r="N5" i="4"/>
  <c r="H5" i="4"/>
  <c r="G5" i="4"/>
  <c r="F5" i="4"/>
  <c r="E5" i="4"/>
  <c r="D5" i="4"/>
  <c r="C5" i="4"/>
  <c r="J99" i="4"/>
  <c r="I4" i="4"/>
  <c r="K4" i="4"/>
  <c r="G4" i="4"/>
  <c r="O5" i="4" l="1"/>
  <c r="N26" i="4"/>
  <c r="N96" i="4"/>
  <c r="M96" i="4"/>
  <c r="M26" i="4"/>
  <c r="L26" i="4" l="1"/>
  <c r="L96" i="4"/>
  <c r="K96" i="4"/>
  <c r="J96" i="4"/>
  <c r="J26" i="4"/>
  <c r="I26" i="4"/>
  <c r="I96" i="4"/>
  <c r="H26" i="4"/>
  <c r="H96" i="4" l="1"/>
  <c r="G96" i="4"/>
  <c r="F26" i="4"/>
  <c r="F96" i="4"/>
  <c r="E96" i="4"/>
  <c r="E26" i="4"/>
  <c r="D26" i="4"/>
  <c r="D96" i="4"/>
  <c r="C96" i="4"/>
  <c r="C26" i="4"/>
  <c r="M4" i="4" l="1"/>
  <c r="L4" i="4"/>
  <c r="J4" i="4"/>
  <c r="N95" i="4" l="1"/>
  <c r="M95" i="4"/>
  <c r="L95" i="4"/>
  <c r="K95" i="4"/>
  <c r="J95" i="4"/>
  <c r="I95" i="4"/>
  <c r="N81" i="4" l="1"/>
  <c r="M66" i="4"/>
  <c r="N66" i="4"/>
  <c r="N56" i="4"/>
  <c r="N21" i="4"/>
  <c r="N18" i="4"/>
  <c r="M85" i="4"/>
  <c r="M84" i="4"/>
  <c r="M81" i="4"/>
  <c r="M80" i="4"/>
  <c r="M64" i="4"/>
  <c r="M63" i="4"/>
  <c r="M62" i="4"/>
  <c r="M60" i="4"/>
  <c r="M59" i="4"/>
  <c r="M58" i="4"/>
  <c r="M56" i="4"/>
  <c r="M21" i="4"/>
  <c r="M18" i="4"/>
  <c r="M16" i="4"/>
  <c r="O16" i="4" s="1"/>
  <c r="M15" i="4"/>
  <c r="O15" i="4" s="1"/>
  <c r="M14" i="4"/>
  <c r="M13" i="4"/>
  <c r="O13" i="4" s="1"/>
  <c r="M12" i="4"/>
  <c r="O12" i="4" s="1"/>
  <c r="L66" i="4"/>
  <c r="L65" i="4"/>
  <c r="L64" i="4"/>
  <c r="L63" i="4"/>
  <c r="L60" i="4"/>
  <c r="L59" i="4"/>
  <c r="L58" i="4"/>
  <c r="L56" i="4"/>
  <c r="L21" i="4"/>
  <c r="K21" i="4"/>
  <c r="K18" i="4"/>
  <c r="K24" i="4" s="1"/>
  <c r="O14" i="4" l="1"/>
  <c r="L18" i="4"/>
  <c r="J66" i="4"/>
  <c r="J56" i="4"/>
  <c r="J21" i="4"/>
  <c r="J18" i="4"/>
  <c r="I66" i="4"/>
  <c r="I56" i="4"/>
  <c r="I18" i="4"/>
  <c r="C70" i="4" l="1"/>
  <c r="F70" i="4"/>
  <c r="D70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7" i="4"/>
  <c r="O58" i="4"/>
  <c r="O59" i="4"/>
  <c r="O60" i="4"/>
  <c r="O61" i="4"/>
  <c r="O62" i="4"/>
  <c r="O63" i="4"/>
  <c r="O64" i="4"/>
  <c r="O65" i="4"/>
  <c r="O67" i="4"/>
  <c r="O25" i="4"/>
  <c r="O22" i="4"/>
  <c r="O23" i="4"/>
  <c r="O20" i="4"/>
  <c r="O19" i="4"/>
  <c r="D18" i="4"/>
  <c r="E18" i="4"/>
  <c r="F18" i="4"/>
  <c r="G18" i="4"/>
  <c r="H18" i="4"/>
  <c r="E70" i="4"/>
  <c r="G70" i="4"/>
  <c r="H70" i="4"/>
  <c r="H56" i="4"/>
  <c r="C98" i="4"/>
  <c r="H95" i="4" l="1"/>
  <c r="G95" i="4"/>
  <c r="F95" i="4"/>
  <c r="E95" i="4"/>
  <c r="D95" i="4"/>
  <c r="C95" i="4"/>
  <c r="D56" i="4"/>
  <c r="E4" i="4"/>
  <c r="D4" i="4"/>
  <c r="C4" i="4"/>
  <c r="F66" i="4"/>
  <c r="E66" i="4"/>
  <c r="D66" i="4"/>
  <c r="C66" i="4"/>
  <c r="F56" i="4"/>
  <c r="E56" i="4"/>
  <c r="C56" i="4"/>
  <c r="O56" i="4" s="1"/>
  <c r="F21" i="4"/>
  <c r="E21" i="4"/>
  <c r="C18" i="4"/>
  <c r="O18" i="4" s="1"/>
  <c r="F4" i="4"/>
  <c r="H21" i="4"/>
  <c r="H4" i="4"/>
  <c r="G66" i="4"/>
  <c r="G56" i="4"/>
  <c r="G21" i="4"/>
  <c r="O4" i="4" l="1"/>
  <c r="O21" i="4"/>
  <c r="H66" i="4"/>
  <c r="O66" i="4" s="1"/>
  <c r="O85" i="4" l="1"/>
  <c r="O79" i="4"/>
  <c r="O80" i="4"/>
  <c r="I68" i="4"/>
  <c r="L68" i="4"/>
  <c r="M68" i="4"/>
  <c r="N68" i="4"/>
  <c r="J68" i="4" l="1"/>
  <c r="H68" i="4" l="1"/>
  <c r="G68" i="4"/>
  <c r="F68" i="4"/>
  <c r="E68" i="4" l="1"/>
  <c r="D68" i="4" l="1"/>
  <c r="C68" i="4" l="1"/>
  <c r="O78" i="4" l="1"/>
  <c r="K94" i="4"/>
  <c r="K87" i="4"/>
  <c r="K11" i="4"/>
  <c r="K17" i="4" s="1"/>
  <c r="J94" i="4"/>
  <c r="J87" i="4"/>
  <c r="I94" i="4"/>
  <c r="I87" i="4"/>
  <c r="I11" i="4"/>
  <c r="I17" i="4" s="1"/>
  <c r="K71" i="4" l="1"/>
  <c r="K88" i="4" s="1"/>
  <c r="K100" i="4"/>
  <c r="J11" i="4"/>
  <c r="J17" i="4" s="1"/>
  <c r="J100" i="4"/>
  <c r="I100" i="4"/>
  <c r="I24" i="4"/>
  <c r="I71" i="4" s="1"/>
  <c r="I88" i="4" s="1"/>
  <c r="J24" i="4"/>
  <c r="K101" i="4" l="1"/>
  <c r="K102" i="4" s="1"/>
  <c r="J71" i="4"/>
  <c r="J88" i="4" s="1"/>
  <c r="J101" i="4" s="1"/>
  <c r="J102" i="4" s="1"/>
  <c r="I101" i="4"/>
  <c r="I102" i="4" s="1"/>
  <c r="O97" i="4" l="1"/>
  <c r="O70" i="4"/>
  <c r="O92" i="4"/>
  <c r="O91" i="4"/>
  <c r="O86" i="4" l="1"/>
  <c r="O84" i="4"/>
  <c r="O83" i="4"/>
  <c r="O82" i="4"/>
  <c r="O81" i="4"/>
  <c r="O77" i="4"/>
  <c r="O76" i="4"/>
  <c r="O75" i="4"/>
  <c r="O74" i="4"/>
  <c r="O73" i="4"/>
  <c r="O72" i="4"/>
  <c r="L94" i="4" l="1"/>
  <c r="M94" i="4"/>
  <c r="N94" i="4"/>
  <c r="O93" i="4"/>
  <c r="O90" i="4"/>
  <c r="L87" i="4"/>
  <c r="M87" i="4"/>
  <c r="N87" i="4"/>
  <c r="M24" i="4"/>
  <c r="N24" i="4"/>
  <c r="L24" i="4"/>
  <c r="L11" i="4"/>
  <c r="L17" i="4" s="1"/>
  <c r="M11" i="4"/>
  <c r="M17" i="4" s="1"/>
  <c r="N11" i="4"/>
  <c r="N17" i="4" s="1"/>
  <c r="N100" i="4" l="1"/>
  <c r="M100" i="4"/>
  <c r="L100" i="4"/>
  <c r="L71" i="4"/>
  <c r="L88" i="4" s="1"/>
  <c r="N71" i="4"/>
  <c r="N88" i="4" s="1"/>
  <c r="M71" i="4"/>
  <c r="M88" i="4" s="1"/>
  <c r="N101" i="4" l="1"/>
  <c r="N102" i="4" s="1"/>
  <c r="M101" i="4"/>
  <c r="M102" i="4" s="1"/>
  <c r="L101" i="4"/>
  <c r="L102" i="4" s="1"/>
  <c r="O99" i="4" l="1"/>
  <c r="O98" i="4" l="1"/>
  <c r="O96" i="4"/>
  <c r="H94" i="4"/>
  <c r="H100" i="4" s="1"/>
  <c r="G94" i="4"/>
  <c r="G100" i="4" s="1"/>
  <c r="F94" i="4"/>
  <c r="E94" i="4"/>
  <c r="D94" i="4"/>
  <c r="D100" i="4" s="1"/>
  <c r="C94" i="4"/>
  <c r="H87" i="4"/>
  <c r="G87" i="4"/>
  <c r="F87" i="4"/>
  <c r="E87" i="4"/>
  <c r="D87" i="4"/>
  <c r="C87" i="4"/>
  <c r="O69" i="4"/>
  <c r="H24" i="4"/>
  <c r="G24" i="4"/>
  <c r="F24" i="4"/>
  <c r="E24" i="4"/>
  <c r="D24" i="4"/>
  <c r="H11" i="4"/>
  <c r="H17" i="4" s="1"/>
  <c r="G11" i="4"/>
  <c r="G17" i="4" s="1"/>
  <c r="O68" i="4" l="1"/>
  <c r="F100" i="4"/>
  <c r="O95" i="4"/>
  <c r="D11" i="4"/>
  <c r="D17" i="4" s="1"/>
  <c r="E11" i="4"/>
  <c r="E17" i="4" s="1"/>
  <c r="F11" i="4"/>
  <c r="F17" i="4" s="1"/>
  <c r="C24" i="4"/>
  <c r="C100" i="4"/>
  <c r="E100" i="4"/>
  <c r="H71" i="4"/>
  <c r="H88" i="4" s="1"/>
  <c r="H101" i="4" s="1"/>
  <c r="H102" i="4" s="1"/>
  <c r="O94" i="4"/>
  <c r="O87" i="4"/>
  <c r="G71" i="4"/>
  <c r="G88" i="4" s="1"/>
  <c r="G101" i="4" s="1"/>
  <c r="G102" i="4" s="1"/>
  <c r="O11" i="4"/>
  <c r="O17" i="4" s="1"/>
  <c r="C11" i="4"/>
  <c r="C17" i="4" s="1"/>
  <c r="F71" i="4" l="1"/>
  <c r="F88" i="4" s="1"/>
  <c r="F101" i="4" s="1"/>
  <c r="F102" i="4" s="1"/>
  <c r="O100" i="4"/>
  <c r="D71" i="4"/>
  <c r="D88" i="4" s="1"/>
  <c r="E71" i="4"/>
  <c r="E88" i="4" s="1"/>
  <c r="E101" i="4" s="1"/>
  <c r="E102" i="4" s="1"/>
  <c r="C71" i="4"/>
  <c r="C88" i="4" s="1"/>
  <c r="O24" i="4"/>
  <c r="O71" i="4" s="1"/>
  <c r="O88" i="4" s="1"/>
  <c r="D101" i="4" l="1"/>
  <c r="D102" i="4" s="1"/>
  <c r="C101" i="4"/>
  <c r="C102" i="4" s="1"/>
  <c r="O101" i="4"/>
  <c r="O102" i="4" s="1"/>
</calcChain>
</file>

<file path=xl/sharedStrings.xml><?xml version="1.0" encoding="utf-8"?>
<sst xmlns="http://schemas.openxmlformats.org/spreadsheetml/2006/main" count="123" uniqueCount="118">
  <si>
    <t>SL. NO.</t>
  </si>
  <si>
    <t>MONTH</t>
  </si>
  <si>
    <t>TOTAL</t>
  </si>
  <si>
    <t>A</t>
  </si>
  <si>
    <t>POWER INPUT</t>
  </si>
  <si>
    <t>HHEP(Burla)</t>
  </si>
  <si>
    <t>CHEP(Chiplima)</t>
  </si>
  <si>
    <t>Balimela</t>
  </si>
  <si>
    <t>Rengali</t>
  </si>
  <si>
    <t>Upper Kolab</t>
  </si>
  <si>
    <t>Indravati</t>
  </si>
  <si>
    <t>Machhkund</t>
  </si>
  <si>
    <t>TOTAL STATE HYDRO (1 to 7)</t>
  </si>
  <si>
    <t>Meenakshi</t>
  </si>
  <si>
    <t>Samal SHEP</t>
  </si>
  <si>
    <t>TOTAL HYDRO (8 to 10)</t>
  </si>
  <si>
    <t>OPGC</t>
  </si>
  <si>
    <t>NTPC (TTPS)</t>
  </si>
  <si>
    <t>TTPS(UI-OD)</t>
  </si>
  <si>
    <t>JITPL (IPP)</t>
  </si>
  <si>
    <t>TOTAL THERMAL (12 to 17)</t>
  </si>
  <si>
    <t>IMFA</t>
  </si>
  <si>
    <t>NALCO</t>
  </si>
  <si>
    <t>HINDALCO</t>
  </si>
  <si>
    <t>RSP</t>
  </si>
  <si>
    <t>NINL(KMCL)</t>
  </si>
  <si>
    <t>NBVL/NBFA</t>
  </si>
  <si>
    <t>Arati Steel</t>
  </si>
  <si>
    <t>IFFCO, Paradeep</t>
  </si>
  <si>
    <t>Bhusan S&amp;P</t>
  </si>
  <si>
    <t>Bhusan S&amp;S</t>
  </si>
  <si>
    <t xml:space="preserve">Tata Sponge Ltd.  </t>
  </si>
  <si>
    <t>Shyam Metallics Ltd.</t>
  </si>
  <si>
    <t>Vedanta (Lanjigarh)</t>
  </si>
  <si>
    <t>Jindal Stainless/STRIPS</t>
  </si>
  <si>
    <t xml:space="preserve">SMC Power </t>
  </si>
  <si>
    <t>Vedanta (Jharsuguda)</t>
  </si>
  <si>
    <t>Visa Steel</t>
  </si>
  <si>
    <t>Rathi Steel &amp; Power</t>
  </si>
  <si>
    <t>Action Ispat Ltd.</t>
  </si>
  <si>
    <t>Aryan Ispat Ltd.</t>
  </si>
  <si>
    <t>OCL</t>
  </si>
  <si>
    <t>Maheswari Ispat</t>
  </si>
  <si>
    <t>Maithan Ispat</t>
  </si>
  <si>
    <t>Aditya Alu Ltd.</t>
  </si>
  <si>
    <t>JSPL, Angul</t>
  </si>
  <si>
    <t>MSP Metallics</t>
  </si>
  <si>
    <t>FACOR Power</t>
  </si>
  <si>
    <t>Shree Ganesh</t>
  </si>
  <si>
    <t xml:space="preserve">Essar </t>
  </si>
  <si>
    <t>MGM</t>
  </si>
  <si>
    <t>SECI</t>
  </si>
  <si>
    <t>ACME SPPL</t>
  </si>
  <si>
    <t>TOTAL  CGP, CO-GEN &amp; RENEWABLE SOURCES (19 to 54)</t>
  </si>
  <si>
    <t>Power Banking (Received)</t>
  </si>
  <si>
    <t>TOTAL STATE INPUT (11+18+55+56+57)</t>
  </si>
  <si>
    <t>FSTPS-III</t>
  </si>
  <si>
    <t>KHSTPS-II</t>
  </si>
  <si>
    <t>TSTPS-II</t>
  </si>
  <si>
    <t>CHUKHA</t>
  </si>
  <si>
    <t>TALA</t>
  </si>
  <si>
    <t>TEESTA-V</t>
  </si>
  <si>
    <t xml:space="preserve">UI (Overdrawal) </t>
  </si>
  <si>
    <t>TOTAL INPUT</t>
  </si>
  <si>
    <t>B</t>
  </si>
  <si>
    <t>POWER OUTPUT</t>
  </si>
  <si>
    <t>TOTAL DISCOM (1 to 4)</t>
  </si>
  <si>
    <t>Power Banking (Returned)</t>
  </si>
  <si>
    <t>TOTAL OUTPUT (5 + 6 to 10)</t>
  </si>
  <si>
    <t>C</t>
  </si>
  <si>
    <t>Tr. LOSS (MU) (A-B)</t>
  </si>
  <si>
    <t>D</t>
  </si>
  <si>
    <t>Tr. LOSS (%) (C/A*100)</t>
  </si>
  <si>
    <t>GMR (IPP)+ GMR(IPP) UI</t>
  </si>
  <si>
    <t>TRADING (IEX, PXIL, NVVN &amp; Intraday)</t>
  </si>
  <si>
    <t>TRADING (Bilateral,Intraday,IEX, PXIL &amp; Other sales)</t>
  </si>
  <si>
    <t>FSTPS I &amp; II</t>
  </si>
  <si>
    <t>Shalivahan Biomass (SGEL)</t>
  </si>
  <si>
    <t>Bhubaneswar Power (BPPL)</t>
  </si>
  <si>
    <t>KHSTPS I</t>
  </si>
  <si>
    <t>TSTPS I</t>
  </si>
  <si>
    <t xml:space="preserve">UI / CENTRALSECTOR (Underdrawal) </t>
  </si>
  <si>
    <t>TOTAL EREB INPUT (58 to 69)</t>
  </si>
  <si>
    <t>DSTPS-I</t>
  </si>
  <si>
    <t>Other CGP</t>
  </si>
  <si>
    <t>M/S APPPL</t>
  </si>
  <si>
    <t>Solar power under RPSSGP Scheme</t>
  </si>
  <si>
    <t>Aditya Birla Renewables-I</t>
  </si>
  <si>
    <t>PTC-Ostro</t>
  </si>
  <si>
    <t>Vivid Solire</t>
  </si>
  <si>
    <t>Renew Wind Energy</t>
  </si>
  <si>
    <t>Adani Wind Energy</t>
  </si>
  <si>
    <t>KBUNL</t>
  </si>
  <si>
    <t>NVVNL Bundle Power etc. (COAL)</t>
  </si>
  <si>
    <t>Magngdechu power</t>
  </si>
  <si>
    <t>Aditya Birla Renewables-II</t>
  </si>
  <si>
    <t>Aditya Birla Renewables-III</t>
  </si>
  <si>
    <t>TPCODL</t>
  </si>
  <si>
    <t>TPNODL</t>
  </si>
  <si>
    <t>TPSODL</t>
  </si>
  <si>
    <t>TPWODL</t>
  </si>
  <si>
    <t>CALCULATION OF TRANSMISSION LOSS IN OPTCL SYSTEM FOR 2022-23</t>
  </si>
  <si>
    <t>APRIL'22</t>
  </si>
  <si>
    <t>MAY'22</t>
  </si>
  <si>
    <t>JUNE'22</t>
  </si>
  <si>
    <t>JULY'22</t>
  </si>
  <si>
    <t>AUG'22</t>
  </si>
  <si>
    <t>SEP'22</t>
  </si>
  <si>
    <t>OCT'22</t>
  </si>
  <si>
    <t>NOV'22</t>
  </si>
  <si>
    <t>DEC'22</t>
  </si>
  <si>
    <t>JAN'23</t>
  </si>
  <si>
    <t>FEB'23</t>
  </si>
  <si>
    <t>MAR'23</t>
  </si>
  <si>
    <t>Kakatiya</t>
  </si>
  <si>
    <t>BARH  I &amp; II</t>
  </si>
  <si>
    <t>Vedanta (i.e.Sterlite Energy) (IPP)</t>
  </si>
  <si>
    <t>NVVNL Bundle Power etc. (Solar &amp; Thermal)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</si>
</sst>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"/>
    <numFmt numFmtId="166" formatCode="0.000000"/>
    <numFmt numFmtId="167" formatCode="0.000"/>
    <numFmt numFmtId="169" formatCode="_(* #,##0.00_);_(* \(#,##0.00\);_(* &quot;-&quot;?_);_(@_)"/>
    <numFmt numFmtId="171" formatCode="#,##0.000000000;[Red]\-#,##0.000000000"/>
  </numFmts>
  <fonts count="9" x14ac:knownFonts="1">
    <font>
      <sz val="10"/>
      <name val="Arial"/>
    </font>
    <font>
      <sz val="10"/>
      <name val="Arial"/>
      <family val="2"/>
    </font>
    <font>
      <b/>
      <sz val="2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/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4" fillId="0" borderId="2" xfId="0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2" fontId="4" fillId="0" borderId="2" xfId="1" applyNumberFormat="1" applyFont="1" applyFill="1" applyBorder="1" applyAlignment="1">
      <alignment vertical="center" wrapText="1"/>
    </xf>
    <xf numFmtId="0" fontId="3" fillId="0" borderId="0" xfId="0" applyFont="1" applyFill="1"/>
    <xf numFmtId="2" fontId="4" fillId="0" borderId="2" xfId="1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/>
    <xf numFmtId="164" fontId="4" fillId="0" borderId="5" xfId="1" applyFont="1" applyFill="1" applyBorder="1" applyAlignment="1">
      <alignment vertical="center" wrapText="1"/>
    </xf>
    <xf numFmtId="0" fontId="3" fillId="4" borderId="2" xfId="0" applyFont="1" applyFill="1" applyBorder="1"/>
    <xf numFmtId="0" fontId="3" fillId="4" borderId="0" xfId="0" applyFont="1" applyFill="1" applyBorder="1"/>
    <xf numFmtId="0" fontId="3" fillId="3" borderId="0" xfId="0" applyFont="1" applyFill="1"/>
    <xf numFmtId="2" fontId="4" fillId="0" borderId="2" xfId="1" applyNumberFormat="1" applyFont="1" applyFill="1" applyBorder="1" applyAlignment="1">
      <alignment vertical="center"/>
    </xf>
    <xf numFmtId="2" fontId="4" fillId="0" borderId="6" xfId="1" applyNumberFormat="1" applyFont="1" applyFill="1" applyBorder="1" applyAlignment="1">
      <alignment vertical="center" wrapText="1"/>
    </xf>
    <xf numFmtId="164" fontId="4" fillId="0" borderId="2" xfId="1" applyFont="1" applyFill="1" applyBorder="1" applyAlignment="1">
      <alignment vertical="top" wrapText="1"/>
    </xf>
    <xf numFmtId="164" fontId="7" fillId="0" borderId="5" xfId="1" applyFont="1" applyFill="1" applyBorder="1" applyAlignment="1">
      <alignment vertical="center" wrapText="1"/>
    </xf>
    <xf numFmtId="2" fontId="4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2" fontId="4" fillId="0" borderId="7" xfId="1" applyNumberFormat="1" applyFont="1" applyFill="1" applyBorder="1" applyAlignment="1">
      <alignment vertical="center" wrapText="1"/>
    </xf>
    <xf numFmtId="0" fontId="3" fillId="2" borderId="0" xfId="0" applyFont="1" applyFill="1"/>
    <xf numFmtId="164" fontId="4" fillId="0" borderId="2" xfId="1" applyFont="1" applyFill="1" applyBorder="1" applyAlignment="1">
      <alignment vertical="justify" wrapText="1"/>
    </xf>
    <xf numFmtId="164" fontId="4" fillId="0" borderId="7" xfId="1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/>
    </xf>
    <xf numFmtId="2" fontId="4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/>
    </xf>
    <xf numFmtId="2" fontId="4" fillId="0" borderId="2" xfId="1" applyNumberFormat="1" applyFont="1" applyFill="1" applyBorder="1" applyAlignment="1">
      <alignment horizontal="right" vertical="center" wrapText="1"/>
    </xf>
    <xf numFmtId="2" fontId="4" fillId="0" borderId="7" xfId="1" applyNumberFormat="1" applyFont="1" applyFill="1" applyBorder="1" applyAlignment="1">
      <alignment horizontal="right" vertical="center" wrapText="1"/>
    </xf>
    <xf numFmtId="0" fontId="8" fillId="0" borderId="0" xfId="0" applyFont="1"/>
    <xf numFmtId="164" fontId="5" fillId="0" borderId="5" xfId="1" applyFont="1" applyFill="1" applyBorder="1" applyAlignment="1">
      <alignment vertical="center" wrapText="1"/>
    </xf>
    <xf numFmtId="164" fontId="4" fillId="0" borderId="2" xfId="1" applyNumberFormat="1" applyFont="1" applyFill="1" applyBorder="1" applyAlignment="1">
      <alignment horizontal="right" vertical="center" wrapText="1"/>
    </xf>
    <xf numFmtId="164" fontId="4" fillId="0" borderId="4" xfId="1" applyFont="1" applyFill="1" applyBorder="1" applyAlignment="1">
      <alignment vertical="center" wrapText="1"/>
    </xf>
    <xf numFmtId="167" fontId="4" fillId="0" borderId="2" xfId="1" applyNumberFormat="1" applyFont="1" applyFill="1" applyBorder="1" applyAlignment="1">
      <alignment vertical="center"/>
    </xf>
    <xf numFmtId="164" fontId="4" fillId="0" borderId="3" xfId="1" applyFont="1" applyFill="1" applyBorder="1" applyAlignment="1">
      <alignment horizontal="left" vertical="center" wrapText="1"/>
    </xf>
    <xf numFmtId="164" fontId="4" fillId="0" borderId="5" xfId="1" applyFont="1" applyFill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/>
    </xf>
    <xf numFmtId="164" fontId="7" fillId="0" borderId="5" xfId="1" applyFont="1" applyFill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/>
    <xf numFmtId="2" fontId="4" fillId="0" borderId="2" xfId="0" applyNumberFormat="1" applyFont="1" applyFill="1" applyBorder="1"/>
    <xf numFmtId="164" fontId="5" fillId="0" borderId="5" xfId="1" applyFont="1" applyFill="1" applyBorder="1" applyAlignment="1">
      <alignment horizontal="left" vertical="center" wrapText="1"/>
    </xf>
    <xf numFmtId="164" fontId="4" fillId="0" borderId="5" xfId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/>
    </xf>
    <xf numFmtId="164" fontId="4" fillId="0" borderId="5" xfId="1" applyFont="1" applyFill="1" applyBorder="1" applyAlignment="1">
      <alignment horizontal="left" vertical="center"/>
    </xf>
    <xf numFmtId="164" fontId="5" fillId="0" borderId="5" xfId="1" applyFont="1" applyFill="1" applyBorder="1" applyAlignment="1">
      <alignment horizontal="left" vertical="center"/>
    </xf>
    <xf numFmtId="164" fontId="5" fillId="0" borderId="2" xfId="1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left" vertical="center"/>
    </xf>
    <xf numFmtId="169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10" fontId="4" fillId="0" borderId="2" xfId="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4" fillId="0" borderId="3" xfId="1" applyFont="1" applyFill="1" applyBorder="1" applyAlignment="1">
      <alignment horizontal="left" vertical="center" wrapText="1"/>
    </xf>
    <xf numFmtId="164" fontId="4" fillId="0" borderId="4" xfId="1" applyFont="1" applyFill="1" applyBorder="1" applyAlignment="1">
      <alignment horizontal="left" vertical="center" wrapText="1"/>
    </xf>
    <xf numFmtId="164" fontId="4" fillId="0" borderId="5" xfId="1" applyFont="1" applyFill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4" fillId="0" borderId="2" xfId="1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3" xfId="3"/>
    <cellStyle name="Normal 3 2" xfId="5"/>
    <cellStyle name="Percent" xfId="2" builtinId="5"/>
    <cellStyle name="Percent [00]_#6 Temps &amp; Contractor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75</xdr:row>
      <xdr:rowOff>0</xdr:rowOff>
    </xdr:from>
    <xdr:to>
      <xdr:col>7</xdr:col>
      <xdr:colOff>504825</xdr:colOff>
      <xdr:row>75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561975</xdr:colOff>
      <xdr:row>76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75</xdr:row>
      <xdr:rowOff>0</xdr:rowOff>
    </xdr:from>
    <xdr:to>
      <xdr:col>7</xdr:col>
      <xdr:colOff>504825</xdr:colOff>
      <xdr:row>75</xdr:row>
      <xdr:rowOff>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0" name="Line 1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2" name="Line 14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3" name="Line 15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14" name="Line 17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561975</xdr:colOff>
      <xdr:row>76</xdr:row>
      <xdr:rowOff>0</xdr:rowOff>
    </xdr:to>
    <xdr:sp macro="" textlink="">
      <xdr:nvSpPr>
        <xdr:cNvPr id="15" name="Line 18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75</xdr:row>
      <xdr:rowOff>0</xdr:rowOff>
    </xdr:from>
    <xdr:to>
      <xdr:col>7</xdr:col>
      <xdr:colOff>504825</xdr:colOff>
      <xdr:row>75</xdr:row>
      <xdr:rowOff>0</xdr:rowOff>
    </xdr:to>
    <xdr:sp macro="" textlink="">
      <xdr:nvSpPr>
        <xdr:cNvPr id="16" name="Line 19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7" name="Line 2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19" name="Line 22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20" name="Line 23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76</xdr:row>
      <xdr:rowOff>0</xdr:rowOff>
    </xdr:from>
    <xdr:to>
      <xdr:col>7</xdr:col>
      <xdr:colOff>504825</xdr:colOff>
      <xdr:row>76</xdr:row>
      <xdr:rowOff>0</xdr:rowOff>
    </xdr:to>
    <xdr:sp macro="" textlink="">
      <xdr:nvSpPr>
        <xdr:cNvPr id="21" name="Line 25"/>
        <xdr:cNvSpPr>
          <a:spLocks noChangeShapeType="1"/>
        </xdr:cNvSpPr>
      </xdr:nvSpPr>
      <xdr:spPr bwMode="auto">
        <a:xfrm>
          <a:off x="10839450" y="2434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75</xdr:row>
      <xdr:rowOff>0</xdr:rowOff>
    </xdr:from>
    <xdr:to>
      <xdr:col>7</xdr:col>
      <xdr:colOff>504825</xdr:colOff>
      <xdr:row>75</xdr:row>
      <xdr:rowOff>0</xdr:rowOff>
    </xdr:to>
    <xdr:sp macro="" textlink="">
      <xdr:nvSpPr>
        <xdr:cNvPr id="22" name="Line 26"/>
        <xdr:cNvSpPr>
          <a:spLocks noChangeShapeType="1"/>
        </xdr:cNvSpPr>
      </xdr:nvSpPr>
      <xdr:spPr bwMode="auto">
        <a:xfrm>
          <a:off x="10839450" y="2399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23" name="Line 27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24" name="Line 28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25" name="Line 29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561975</xdr:colOff>
      <xdr:row>100</xdr:row>
      <xdr:rowOff>0</xdr:rowOff>
    </xdr:from>
    <xdr:to>
      <xdr:col>7</xdr:col>
      <xdr:colOff>504825</xdr:colOff>
      <xdr:row>100</xdr:row>
      <xdr:rowOff>0</xdr:rowOff>
    </xdr:to>
    <xdr:sp macro="" textlink="">
      <xdr:nvSpPr>
        <xdr:cNvPr id="26" name="Line 30"/>
        <xdr:cNvSpPr>
          <a:spLocks noChangeShapeType="1"/>
        </xdr:cNvSpPr>
      </xdr:nvSpPr>
      <xdr:spPr bwMode="auto">
        <a:xfrm>
          <a:off x="10839450" y="3166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A102"/>
  <sheetViews>
    <sheetView tabSelected="1" view="pageBreakPreview" topLeftCell="A73" zoomScale="60" zoomScaleNormal="60" workbookViewId="0">
      <selection activeCell="P1" sqref="P1:AF1048576"/>
    </sheetView>
  </sheetViews>
  <sheetFormatPr defaultRowHeight="14.25" x14ac:dyDescent="0.2"/>
  <cols>
    <col min="1" max="1" width="11.28515625" style="1" customWidth="1"/>
    <col min="2" max="2" width="48.28515625" style="1" customWidth="1"/>
    <col min="3" max="3" width="17.85546875" style="1" customWidth="1"/>
    <col min="4" max="4" width="17" style="1" customWidth="1"/>
    <col min="5" max="5" width="17.5703125" style="1" customWidth="1"/>
    <col min="6" max="6" width="20.85546875" style="1" customWidth="1"/>
    <col min="7" max="8" width="18.5703125" style="1" customWidth="1"/>
    <col min="9" max="9" width="23.28515625" style="1" customWidth="1"/>
    <col min="10" max="10" width="21.42578125" style="1" customWidth="1"/>
    <col min="11" max="11" width="18.5703125" style="1" customWidth="1"/>
    <col min="12" max="12" width="17.42578125" style="1" customWidth="1"/>
    <col min="13" max="13" width="17.140625" style="1" customWidth="1"/>
    <col min="14" max="14" width="19.28515625" style="1" customWidth="1"/>
    <col min="15" max="15" width="20.5703125" style="1" customWidth="1"/>
    <col min="16" max="16384" width="9.140625" style="1"/>
  </cols>
  <sheetData>
    <row r="1" spans="1:235" ht="27.95" customHeight="1" x14ac:dyDescent="0.2">
      <c r="A1" s="56" t="s">
        <v>101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235" ht="45.75" customHeight="1" x14ac:dyDescent="0.2">
      <c r="A2" s="2" t="s">
        <v>0</v>
      </c>
      <c r="B2" s="3" t="s">
        <v>1</v>
      </c>
      <c r="C2" s="37" t="s">
        <v>102</v>
      </c>
      <c r="D2" s="37" t="s">
        <v>103</v>
      </c>
      <c r="E2" s="37" t="s">
        <v>104</v>
      </c>
      <c r="F2" s="37" t="s">
        <v>105</v>
      </c>
      <c r="G2" s="37" t="s">
        <v>106</v>
      </c>
      <c r="H2" s="37" t="s">
        <v>107</v>
      </c>
      <c r="I2" s="37" t="s">
        <v>108</v>
      </c>
      <c r="J2" s="37" t="s">
        <v>109</v>
      </c>
      <c r="K2" s="37" t="s">
        <v>110</v>
      </c>
      <c r="L2" s="37" t="s">
        <v>111</v>
      </c>
      <c r="M2" s="37" t="s">
        <v>112</v>
      </c>
      <c r="N2" s="37" t="s">
        <v>113</v>
      </c>
      <c r="O2" s="37" t="s">
        <v>2</v>
      </c>
    </row>
    <row r="3" spans="1:235" ht="22.5" customHeight="1" x14ac:dyDescent="0.2">
      <c r="A3" s="5" t="s">
        <v>3</v>
      </c>
      <c r="B3" s="57" t="s">
        <v>4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1:235" ht="27.95" customHeight="1" x14ac:dyDescent="0.35">
      <c r="A4" s="38">
        <v>1</v>
      </c>
      <c r="B4" s="6" t="s">
        <v>5</v>
      </c>
      <c r="C4" s="7">
        <f>51.09-0.019043</f>
        <v>51.070957</v>
      </c>
      <c r="D4" s="7">
        <f>36.11-0.018558</f>
        <v>36.091442000000001</v>
      </c>
      <c r="E4" s="7">
        <f>18.13-0.01911</f>
        <v>18.110889999999998</v>
      </c>
      <c r="F4" s="7">
        <f>115.11-0.014305</f>
        <v>115.09569500000001</v>
      </c>
      <c r="G4" s="7">
        <f>170.953192-0.016808</f>
        <v>170.936384</v>
      </c>
      <c r="H4" s="7">
        <f>184.64-0.01853</f>
        <v>184.62146999999999</v>
      </c>
      <c r="I4" s="7">
        <f>163.88</f>
        <v>163.88</v>
      </c>
      <c r="J4" s="7">
        <f>53.44-0.017264</f>
        <v>53.422736</v>
      </c>
      <c r="K4" s="7">
        <f>21.52</f>
        <v>21.52</v>
      </c>
      <c r="L4" s="7">
        <f>23.1-0.018056</f>
        <v>23.081944</v>
      </c>
      <c r="M4" s="7">
        <f>18.654704-0.016444</f>
        <v>18.638259999999999</v>
      </c>
      <c r="N4" s="7">
        <f>13.037436</f>
        <v>13.037436</v>
      </c>
      <c r="O4" s="19">
        <f>SUM(C4:N4)</f>
        <v>869.50721399999998</v>
      </c>
    </row>
    <row r="5" spans="1:235" ht="27.95" customHeight="1" x14ac:dyDescent="0.35">
      <c r="A5" s="38">
        <v>2</v>
      </c>
      <c r="B5" s="6" t="s">
        <v>6</v>
      </c>
      <c r="C5" s="7">
        <f>30.98</f>
        <v>30.98</v>
      </c>
      <c r="D5" s="7">
        <f>27.57</f>
        <v>27.57</v>
      </c>
      <c r="E5" s="7">
        <f>16.72</f>
        <v>16.72</v>
      </c>
      <c r="F5" s="7">
        <f>34.24</f>
        <v>34.24</v>
      </c>
      <c r="G5" s="7">
        <f>38.9-6.224285</f>
        <v>32.675714999999997</v>
      </c>
      <c r="H5" s="7">
        <f>43.2-6.693312</f>
        <v>36.506688000000004</v>
      </c>
      <c r="I5" s="7">
        <f>43.35-30</f>
        <v>13.350000000000001</v>
      </c>
      <c r="J5" s="7">
        <f>33.75</f>
        <v>33.75</v>
      </c>
      <c r="K5" s="7">
        <f>13.56</f>
        <v>13.56</v>
      </c>
      <c r="L5" s="7">
        <f>15.52</f>
        <v>15.52</v>
      </c>
      <c r="M5" s="7">
        <f>12.82044</f>
        <v>12.82044</v>
      </c>
      <c r="N5" s="7">
        <f>8.934963</f>
        <v>8.9349629999999998</v>
      </c>
      <c r="O5" s="19">
        <f>SUM(C5:N5)</f>
        <v>276.62780599999996</v>
      </c>
    </row>
    <row r="6" spans="1:235" ht="27.95" customHeight="1" x14ac:dyDescent="0.35">
      <c r="A6" s="38">
        <v>3</v>
      </c>
      <c r="B6" s="6" t="s">
        <v>7</v>
      </c>
      <c r="C6" s="7">
        <v>148.05000000000001</v>
      </c>
      <c r="D6" s="7">
        <v>107.17</v>
      </c>
      <c r="E6" s="7">
        <v>104.67</v>
      </c>
      <c r="F6" s="7">
        <v>109.25</v>
      </c>
      <c r="G6" s="7">
        <v>122.64</v>
      </c>
      <c r="H6" s="7">
        <v>65.5</v>
      </c>
      <c r="I6" s="7">
        <v>57.8</v>
      </c>
      <c r="J6" s="7">
        <v>87.8</v>
      </c>
      <c r="K6" s="7">
        <v>60.83</v>
      </c>
      <c r="L6" s="7">
        <v>39.81</v>
      </c>
      <c r="M6" s="7">
        <v>45.621899999999997</v>
      </c>
      <c r="N6" s="7">
        <v>31.581600000000002</v>
      </c>
      <c r="O6" s="19">
        <f>SUM(C6:N6)</f>
        <v>980.72349999999994</v>
      </c>
    </row>
    <row r="7" spans="1:235" ht="27.95" customHeight="1" x14ac:dyDescent="0.35">
      <c r="A7" s="38">
        <v>4</v>
      </c>
      <c r="B7" s="6" t="s">
        <v>8</v>
      </c>
      <c r="C7" s="7">
        <v>86.43</v>
      </c>
      <c r="D7" s="7">
        <v>59.65</v>
      </c>
      <c r="E7" s="7">
        <v>7.76</v>
      </c>
      <c r="F7" s="7">
        <v>37.6</v>
      </c>
      <c r="G7" s="7">
        <v>92.77</v>
      </c>
      <c r="H7" s="7">
        <v>139.9</v>
      </c>
      <c r="I7" s="7">
        <v>125.47</v>
      </c>
      <c r="J7" s="7">
        <v>51.79</v>
      </c>
      <c r="K7" s="7">
        <v>37.229999999999997</v>
      </c>
      <c r="L7" s="7">
        <v>35.01</v>
      </c>
      <c r="M7" s="7">
        <v>37.031999999999996</v>
      </c>
      <c r="N7" s="7">
        <v>21.899799999999999</v>
      </c>
      <c r="O7" s="19">
        <f t="shared" ref="O7:O10" si="0">SUM(C7:N7)</f>
        <v>732.54180000000008</v>
      </c>
    </row>
    <row r="8" spans="1:235" ht="27.95" customHeight="1" x14ac:dyDescent="0.35">
      <c r="A8" s="38">
        <v>5</v>
      </c>
      <c r="B8" s="6" t="s">
        <v>9</v>
      </c>
      <c r="C8" s="7">
        <v>55.5</v>
      </c>
      <c r="D8" s="7">
        <v>25.2</v>
      </c>
      <c r="E8" s="7">
        <v>7.49</v>
      </c>
      <c r="F8" s="7">
        <v>24.88</v>
      </c>
      <c r="G8" s="7">
        <v>41.48</v>
      </c>
      <c r="H8" s="7">
        <v>42.03</v>
      </c>
      <c r="I8" s="7">
        <v>58.2</v>
      </c>
      <c r="J8" s="7">
        <v>34.76</v>
      </c>
      <c r="K8" s="7">
        <v>20.399999999999999</v>
      </c>
      <c r="L8" s="7">
        <v>70.14</v>
      </c>
      <c r="M8" s="7">
        <v>77.949719000000002</v>
      </c>
      <c r="N8" s="7">
        <v>73.913433999999995</v>
      </c>
      <c r="O8" s="19">
        <f t="shared" si="0"/>
        <v>531.94315299999994</v>
      </c>
    </row>
    <row r="9" spans="1:235" ht="27.95" customHeight="1" x14ac:dyDescent="0.35">
      <c r="A9" s="38">
        <v>6</v>
      </c>
      <c r="B9" s="6" t="s">
        <v>10</v>
      </c>
      <c r="C9" s="7">
        <v>50.04</v>
      </c>
      <c r="D9" s="7">
        <v>19.2</v>
      </c>
      <c r="E9" s="7">
        <v>17.329999999999998</v>
      </c>
      <c r="F9" s="7">
        <v>80.819999999999993</v>
      </c>
      <c r="G9" s="7">
        <v>158.9</v>
      </c>
      <c r="H9" s="7">
        <v>323.06</v>
      </c>
      <c r="I9" s="7">
        <v>264.42</v>
      </c>
      <c r="J9" s="7">
        <v>106.63</v>
      </c>
      <c r="K9" s="7">
        <v>7.86</v>
      </c>
      <c r="L9" s="7">
        <v>105.26</v>
      </c>
      <c r="M9" s="7">
        <v>105.48</v>
      </c>
      <c r="N9" s="7">
        <v>112.52</v>
      </c>
      <c r="O9" s="19">
        <f t="shared" si="0"/>
        <v>1351.52</v>
      </c>
    </row>
    <row r="10" spans="1:235" ht="27.95" customHeight="1" x14ac:dyDescent="0.35">
      <c r="A10" s="38">
        <v>7</v>
      </c>
      <c r="B10" s="6" t="s">
        <v>11</v>
      </c>
      <c r="C10" s="7">
        <v>24.39</v>
      </c>
      <c r="D10" s="7">
        <v>19.36</v>
      </c>
      <c r="E10" s="7">
        <v>22.68</v>
      </c>
      <c r="F10" s="7">
        <v>27.26</v>
      </c>
      <c r="G10" s="7">
        <v>18.8</v>
      </c>
      <c r="H10" s="7">
        <v>16.36</v>
      </c>
      <c r="I10" s="7">
        <v>23.82</v>
      </c>
      <c r="J10" s="7">
        <v>21.04</v>
      </c>
      <c r="K10" s="7">
        <v>23.73</v>
      </c>
      <c r="L10" s="7">
        <v>18.690000000000001</v>
      </c>
      <c r="M10" s="7">
        <v>17.13</v>
      </c>
      <c r="N10" s="7">
        <v>21.35</v>
      </c>
      <c r="O10" s="19">
        <f t="shared" si="0"/>
        <v>254.60999999999999</v>
      </c>
    </row>
    <row r="11" spans="1:235" s="8" customFormat="1" ht="27.95" customHeight="1" x14ac:dyDescent="0.35">
      <c r="A11" s="38">
        <v>8</v>
      </c>
      <c r="B11" s="39" t="s">
        <v>12</v>
      </c>
      <c r="C11" s="7">
        <f t="shared" ref="C11:J11" si="1">SUM(C4:C10)</f>
        <v>446.46095700000001</v>
      </c>
      <c r="D11" s="7">
        <f t="shared" si="1"/>
        <v>294.24144200000001</v>
      </c>
      <c r="E11" s="7">
        <f t="shared" si="1"/>
        <v>194.76089000000002</v>
      </c>
      <c r="F11" s="7">
        <f t="shared" si="1"/>
        <v>429.14569499999999</v>
      </c>
      <c r="G11" s="7">
        <f t="shared" si="1"/>
        <v>638.20209899999998</v>
      </c>
      <c r="H11" s="7">
        <f t="shared" si="1"/>
        <v>807.97815800000001</v>
      </c>
      <c r="I11" s="7">
        <f t="shared" si="1"/>
        <v>706.94</v>
      </c>
      <c r="J11" s="7">
        <f t="shared" si="1"/>
        <v>389.19273600000002</v>
      </c>
      <c r="K11" s="7">
        <f t="shared" ref="K11" si="2">SUM(K4:K10)</f>
        <v>185.13</v>
      </c>
      <c r="L11" s="7">
        <f t="shared" ref="L11:N11" si="3">SUM(L4:L10)</f>
        <v>307.51194399999997</v>
      </c>
      <c r="M11" s="7">
        <f t="shared" si="3"/>
        <v>314.67231900000002</v>
      </c>
      <c r="N11" s="7">
        <f t="shared" si="3"/>
        <v>283.237233</v>
      </c>
      <c r="O11" s="19">
        <f>SUM(O4:O10)</f>
        <v>4997.4734729999991</v>
      </c>
    </row>
    <row r="12" spans="1:235" s="10" customFormat="1" ht="27.95" customHeight="1" x14ac:dyDescent="0.35">
      <c r="A12" s="38">
        <v>9</v>
      </c>
      <c r="B12" s="6" t="s">
        <v>13</v>
      </c>
      <c r="C12" s="7">
        <v>5.61</v>
      </c>
      <c r="D12" s="7">
        <v>4.92</v>
      </c>
      <c r="E12" s="7">
        <v>3.34</v>
      </c>
      <c r="F12" s="7">
        <v>25.82</v>
      </c>
      <c r="G12" s="9">
        <v>29.85</v>
      </c>
      <c r="H12" s="7">
        <v>26.87</v>
      </c>
      <c r="I12" s="7">
        <v>27.5</v>
      </c>
      <c r="J12" s="7">
        <v>14.04</v>
      </c>
      <c r="K12" s="7">
        <v>8.41</v>
      </c>
      <c r="L12" s="7">
        <v>8.3737910000000007</v>
      </c>
      <c r="M12" s="7">
        <f>K12</f>
        <v>8.41</v>
      </c>
      <c r="N12" s="7">
        <v>10.525767999999999</v>
      </c>
      <c r="O12" s="19">
        <f>SUM(C12:N12)</f>
        <v>173.66955899999999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</row>
    <row r="13" spans="1:235" s="10" customFormat="1" ht="25.5" customHeight="1" x14ac:dyDescent="0.35">
      <c r="A13" s="38">
        <v>10</v>
      </c>
      <c r="B13" s="6" t="s">
        <v>14</v>
      </c>
      <c r="C13" s="7">
        <v>9.51</v>
      </c>
      <c r="D13" s="7">
        <v>10.69</v>
      </c>
      <c r="E13" s="7">
        <v>3.21</v>
      </c>
      <c r="F13" s="7">
        <v>8.0399999999999991</v>
      </c>
      <c r="G13" s="7">
        <v>7.86</v>
      </c>
      <c r="H13" s="7">
        <v>10.63</v>
      </c>
      <c r="I13" s="7">
        <v>10.97</v>
      </c>
      <c r="J13" s="7">
        <v>9.91</v>
      </c>
      <c r="K13" s="7">
        <v>7.57</v>
      </c>
      <c r="L13" s="7">
        <v>7.0330690000000002</v>
      </c>
      <c r="M13" s="7">
        <f t="shared" ref="M13:M16" si="4">K13</f>
        <v>7.57</v>
      </c>
      <c r="N13" s="7">
        <v>4.7927379999999999</v>
      </c>
      <c r="O13" s="19">
        <f t="shared" ref="O13:O16" si="5">SUM(C13:N13)</f>
        <v>97.78580700000002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</row>
    <row r="14" spans="1:235" s="13" customFormat="1" ht="27.95" customHeight="1" x14ac:dyDescent="0.35">
      <c r="A14" s="38">
        <v>11</v>
      </c>
      <c r="B14" s="11" t="s">
        <v>78</v>
      </c>
      <c r="C14" s="7">
        <v>0.53</v>
      </c>
      <c r="D14" s="7">
        <v>-0.05</v>
      </c>
      <c r="E14" s="7">
        <v>2.2599999999999998</v>
      </c>
      <c r="F14" s="7">
        <v>14.96</v>
      </c>
      <c r="G14" s="7">
        <v>18.22</v>
      </c>
      <c r="H14" s="7">
        <v>20.29</v>
      </c>
      <c r="I14" s="7">
        <v>16.84</v>
      </c>
      <c r="J14" s="7">
        <v>4.22</v>
      </c>
      <c r="K14" s="7">
        <v>2.2000000000000002</v>
      </c>
      <c r="L14" s="7">
        <v>1.353996</v>
      </c>
      <c r="M14" s="7">
        <f t="shared" si="4"/>
        <v>2.2000000000000002</v>
      </c>
      <c r="N14" s="7">
        <v>0.57709500000000002</v>
      </c>
      <c r="O14" s="19">
        <f t="shared" si="5"/>
        <v>83.601090999999997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</row>
    <row r="15" spans="1:235" s="13" customFormat="1" ht="27.95" customHeight="1" x14ac:dyDescent="0.35">
      <c r="A15" s="38">
        <v>12</v>
      </c>
      <c r="B15" s="33" t="s">
        <v>85</v>
      </c>
      <c r="C15" s="7">
        <v>0.09</v>
      </c>
      <c r="D15" s="7">
        <v>0</v>
      </c>
      <c r="E15" s="7">
        <v>0.33</v>
      </c>
      <c r="F15" s="7">
        <v>10.17</v>
      </c>
      <c r="G15" s="7">
        <v>12.24</v>
      </c>
      <c r="H15" s="7">
        <v>11.54</v>
      </c>
      <c r="I15" s="7">
        <v>8.02</v>
      </c>
      <c r="J15" s="7">
        <v>2.69</v>
      </c>
      <c r="K15" s="7">
        <v>1.28</v>
      </c>
      <c r="L15" s="7">
        <v>0.66941200000000001</v>
      </c>
      <c r="M15" s="7">
        <f t="shared" si="4"/>
        <v>1.28</v>
      </c>
      <c r="N15" s="7">
        <v>0.64519000000000004</v>
      </c>
      <c r="O15" s="19">
        <f t="shared" si="5"/>
        <v>48.954602000000001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</row>
    <row r="16" spans="1:235" s="13" customFormat="1" ht="27.95" customHeight="1" x14ac:dyDescent="0.35">
      <c r="A16" s="38">
        <v>13</v>
      </c>
      <c r="B16" s="33" t="s">
        <v>114</v>
      </c>
      <c r="C16" s="7">
        <v>0</v>
      </c>
      <c r="D16" s="7">
        <v>0.48</v>
      </c>
      <c r="E16" s="7">
        <v>-0.01</v>
      </c>
      <c r="F16" s="7">
        <v>0.71</v>
      </c>
      <c r="G16" s="7">
        <v>1.47</v>
      </c>
      <c r="H16" s="7">
        <v>2.94</v>
      </c>
      <c r="I16" s="7">
        <v>4.5599999999999996</v>
      </c>
      <c r="J16" s="7">
        <v>1.39</v>
      </c>
      <c r="K16" s="7">
        <v>0.03</v>
      </c>
      <c r="L16" s="7">
        <v>3.8723800000000002</v>
      </c>
      <c r="M16" s="7">
        <f t="shared" si="4"/>
        <v>0.03</v>
      </c>
      <c r="N16" s="7">
        <v>3.425754</v>
      </c>
      <c r="O16" s="19">
        <f t="shared" si="5"/>
        <v>18.898133999999999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</row>
    <row r="17" spans="1:235" s="4" customFormat="1" ht="27.95" customHeight="1" x14ac:dyDescent="0.35">
      <c r="A17" s="38">
        <v>13</v>
      </c>
      <c r="B17" s="35" t="s">
        <v>15</v>
      </c>
      <c r="C17" s="7">
        <f t="shared" ref="C17:G17" si="6">SUM(C11:C16)</f>
        <v>462.20095699999996</v>
      </c>
      <c r="D17" s="7">
        <f t="shared" si="6"/>
        <v>310.28144200000003</v>
      </c>
      <c r="E17" s="7">
        <f t="shared" si="6"/>
        <v>203.89089000000004</v>
      </c>
      <c r="F17" s="7">
        <f t="shared" si="6"/>
        <v>488.84569499999998</v>
      </c>
      <c r="G17" s="7">
        <f t="shared" si="6"/>
        <v>707.84209900000008</v>
      </c>
      <c r="H17" s="7">
        <f>SUM(H11:H16)</f>
        <v>880.24815799999999</v>
      </c>
      <c r="I17" s="7">
        <f>SUM(I11:I16)</f>
        <v>774.83</v>
      </c>
      <c r="J17" s="7">
        <f t="shared" ref="J17:N17" si="7">SUM(J11:J16)</f>
        <v>421.44273600000008</v>
      </c>
      <c r="K17" s="7">
        <f t="shared" si="7"/>
        <v>204.61999999999998</v>
      </c>
      <c r="L17" s="7">
        <f t="shared" si="7"/>
        <v>328.814592</v>
      </c>
      <c r="M17" s="7">
        <f t="shared" si="7"/>
        <v>334.16231899999997</v>
      </c>
      <c r="N17" s="7">
        <f t="shared" si="7"/>
        <v>303.203778</v>
      </c>
      <c r="O17" s="19">
        <f>O11+O12+O13+O14+O15+O16</f>
        <v>5420.3826659999986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</row>
    <row r="18" spans="1:235" ht="27.95" customHeight="1" x14ac:dyDescent="0.35">
      <c r="A18" s="38">
        <v>12</v>
      </c>
      <c r="B18" s="6" t="s">
        <v>16</v>
      </c>
      <c r="C18" s="7">
        <f>229.91+401.6</f>
        <v>631.51</v>
      </c>
      <c r="D18" s="7">
        <f>233.63+640.83</f>
        <v>874.46</v>
      </c>
      <c r="E18" s="7">
        <f>220.35+628.62</f>
        <v>848.97</v>
      </c>
      <c r="F18" s="7">
        <f>144.62+616.09+3.17</f>
        <v>763.88</v>
      </c>
      <c r="G18" s="7">
        <f>83.88+671.01+5.35</f>
        <v>760.24</v>
      </c>
      <c r="H18" s="7">
        <f>171.47+655.01+1.93</f>
        <v>828.41</v>
      </c>
      <c r="I18" s="7">
        <f>225.89+686.03+1.47</f>
        <v>913.39</v>
      </c>
      <c r="J18" s="7">
        <f>217.23+613.85-1.33</f>
        <v>829.75</v>
      </c>
      <c r="K18" s="7">
        <f>236.64+685.03</f>
        <v>921.67</v>
      </c>
      <c r="L18" s="7">
        <f>238.45+534.71+0.88</f>
        <v>774.04000000000008</v>
      </c>
      <c r="M18" s="7">
        <f>218.3+585.1-1.05</f>
        <v>802.35000000000014</v>
      </c>
      <c r="N18" s="7">
        <f>227.33+0.16+680.35+2.12</f>
        <v>909.96</v>
      </c>
      <c r="O18" s="19">
        <f>SUM(C18:N18)</f>
        <v>9858.630000000001</v>
      </c>
    </row>
    <row r="19" spans="1:235" ht="27.95" customHeight="1" x14ac:dyDescent="0.35">
      <c r="A19" s="38">
        <v>13</v>
      </c>
      <c r="B19" s="6" t="s">
        <v>17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9">
        <f>SUM(C19:N19)</f>
        <v>0</v>
      </c>
    </row>
    <row r="20" spans="1:235" ht="27.95" customHeight="1" x14ac:dyDescent="0.35">
      <c r="A20" s="38">
        <v>14</v>
      </c>
      <c r="B20" s="6" t="s">
        <v>18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9">
        <f>SUM(C20:N20)</f>
        <v>0</v>
      </c>
    </row>
    <row r="21" spans="1:235" ht="27.95" customHeight="1" x14ac:dyDescent="0.35">
      <c r="A21" s="38">
        <v>15</v>
      </c>
      <c r="B21" s="11" t="s">
        <v>73</v>
      </c>
      <c r="C21" s="7">
        <v>169.31</v>
      </c>
      <c r="D21" s="7">
        <v>176.62</v>
      </c>
      <c r="E21" s="7">
        <f>163.89+2.01</f>
        <v>165.89999999999998</v>
      </c>
      <c r="F21" s="7">
        <f>173.66+3.96</f>
        <v>177.62</v>
      </c>
      <c r="G21" s="7">
        <f>106.82-3.35</f>
        <v>103.47</v>
      </c>
      <c r="H21" s="7">
        <f>159.95-6.71</f>
        <v>153.23999999999998</v>
      </c>
      <c r="I21" s="7">
        <v>179.87</v>
      </c>
      <c r="J21" s="7">
        <f>143.9-7.78</f>
        <v>136.12</v>
      </c>
      <c r="K21" s="7">
        <f>179.81</f>
        <v>179.81</v>
      </c>
      <c r="L21" s="7">
        <f>170.6-1.89</f>
        <v>168.71</v>
      </c>
      <c r="M21" s="7">
        <f>140.28-1.06</f>
        <v>139.22</v>
      </c>
      <c r="N21" s="7">
        <f>156.14-5.71</f>
        <v>150.42999999999998</v>
      </c>
      <c r="O21" s="19">
        <f t="shared" ref="O21:O23" si="8">SUM(C21:N21)</f>
        <v>1900.3200000000002</v>
      </c>
    </row>
    <row r="22" spans="1:235" s="12" customFormat="1" ht="48.75" customHeight="1" x14ac:dyDescent="0.35">
      <c r="A22" s="38">
        <v>16</v>
      </c>
      <c r="B22" s="11" t="s">
        <v>116</v>
      </c>
      <c r="C22" s="7">
        <v>201.82</v>
      </c>
      <c r="D22" s="7">
        <v>334.02</v>
      </c>
      <c r="E22" s="7">
        <v>301.39</v>
      </c>
      <c r="F22" s="7">
        <v>220.86</v>
      </c>
      <c r="G22" s="7">
        <v>202.05</v>
      </c>
      <c r="H22" s="7">
        <v>211.53</v>
      </c>
      <c r="I22" s="7">
        <v>247.94</v>
      </c>
      <c r="J22" s="7">
        <v>288.3</v>
      </c>
      <c r="K22" s="7">
        <v>199.47</v>
      </c>
      <c r="L22" s="7">
        <v>227.63837409999999</v>
      </c>
      <c r="M22" s="7">
        <v>290.12</v>
      </c>
      <c r="N22" s="7">
        <v>324.72000000000003</v>
      </c>
      <c r="O22" s="19">
        <f t="shared" si="8"/>
        <v>3049.8583740999993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</row>
    <row r="23" spans="1:235" s="13" customFormat="1" ht="27.95" customHeight="1" x14ac:dyDescent="0.35">
      <c r="A23" s="38">
        <v>17</v>
      </c>
      <c r="B23" s="11" t="s">
        <v>19</v>
      </c>
      <c r="C23" s="7">
        <v>3.02</v>
      </c>
      <c r="D23" s="7">
        <v>55.35</v>
      </c>
      <c r="E23" s="7">
        <v>34.49</v>
      </c>
      <c r="F23" s="7">
        <v>43.1</v>
      </c>
      <c r="G23" s="7">
        <v>43.11</v>
      </c>
      <c r="H23" s="7">
        <v>41.82</v>
      </c>
      <c r="I23" s="7">
        <v>41.83</v>
      </c>
      <c r="J23" s="7">
        <v>37.61</v>
      </c>
      <c r="K23" s="15">
        <v>41.92</v>
      </c>
      <c r="L23" s="7">
        <v>40.884169</v>
      </c>
      <c r="M23" s="7">
        <v>35.43</v>
      </c>
      <c r="N23" s="7">
        <v>39.82</v>
      </c>
      <c r="O23" s="19">
        <f t="shared" si="8"/>
        <v>458.38416899999999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</row>
    <row r="24" spans="1:235" s="14" customFormat="1" ht="33.75" customHeight="1" x14ac:dyDescent="0.3">
      <c r="A24" s="38">
        <v>20</v>
      </c>
      <c r="B24" s="40" t="s">
        <v>20</v>
      </c>
      <c r="C24" s="7">
        <f t="shared" ref="C24:O24" si="9">SUM(C18:C23)</f>
        <v>1005.6599999999999</v>
      </c>
      <c r="D24" s="7">
        <f t="shared" si="9"/>
        <v>1440.4499999999998</v>
      </c>
      <c r="E24" s="7">
        <f t="shared" si="9"/>
        <v>1350.75</v>
      </c>
      <c r="F24" s="7">
        <f t="shared" si="9"/>
        <v>1205.46</v>
      </c>
      <c r="G24" s="63">
        <f t="shared" si="9"/>
        <v>1108.8699999999999</v>
      </c>
      <c r="H24" s="63">
        <f t="shared" si="9"/>
        <v>1235</v>
      </c>
      <c r="I24" s="63">
        <f t="shared" si="9"/>
        <v>1383.03</v>
      </c>
      <c r="J24" s="63">
        <f t="shared" si="9"/>
        <v>1291.78</v>
      </c>
      <c r="K24" s="63">
        <f t="shared" si="9"/>
        <v>1342.8700000000001</v>
      </c>
      <c r="L24" s="63">
        <f t="shared" ref="L24:N24" si="10">SUM(L18:L23)</f>
        <v>1211.2725431000001</v>
      </c>
      <c r="M24" s="63">
        <f t="shared" si="10"/>
        <v>1267.1200000000001</v>
      </c>
      <c r="N24" s="63">
        <f t="shared" si="10"/>
        <v>1424.93</v>
      </c>
      <c r="O24" s="7">
        <f t="shared" si="9"/>
        <v>15267.192543100002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</row>
    <row r="25" spans="1:235" ht="27.95" customHeight="1" x14ac:dyDescent="0.35">
      <c r="A25" s="38">
        <v>19</v>
      </c>
      <c r="B25" s="6" t="s">
        <v>21</v>
      </c>
      <c r="C25" s="7">
        <v>22.621169999999999</v>
      </c>
      <c r="D25" s="7">
        <v>22.204049999999999</v>
      </c>
      <c r="E25" s="7">
        <v>19.115379999999998</v>
      </c>
      <c r="F25" s="15">
        <v>29.846550000000001</v>
      </c>
      <c r="G25" s="15">
        <v>28.737310000000001</v>
      </c>
      <c r="H25" s="15">
        <v>22.152840000000001</v>
      </c>
      <c r="I25" s="15">
        <v>32.166840000000001</v>
      </c>
      <c r="J25" s="15">
        <v>30.39922</v>
      </c>
      <c r="K25" s="15">
        <v>30.68478</v>
      </c>
      <c r="L25" s="15">
        <v>23.88861</v>
      </c>
      <c r="M25" s="15">
        <v>19.45336</v>
      </c>
      <c r="N25" s="15">
        <v>29.296309999999998</v>
      </c>
      <c r="O25" s="19">
        <f>SUM(C25:N25)</f>
        <v>310.56641999999994</v>
      </c>
    </row>
    <row r="26" spans="1:235" ht="27.95" customHeight="1" x14ac:dyDescent="0.35">
      <c r="A26" s="38">
        <v>20</v>
      </c>
      <c r="B26" s="6" t="s">
        <v>22</v>
      </c>
      <c r="C26" s="7">
        <f>8.39824+8.5462</f>
        <v>16.94444</v>
      </c>
      <c r="D26" s="7">
        <f>2.62982+2.6189</f>
        <v>5.2487200000000005</v>
      </c>
      <c r="E26" s="7">
        <f>0.00252+0.00251</f>
        <v>5.0299999999999997E-3</v>
      </c>
      <c r="F26" s="34">
        <f>0.00209+0.00208</f>
        <v>4.1700000000000001E-3</v>
      </c>
      <c r="G26" s="15">
        <v>0</v>
      </c>
      <c r="H26" s="28">
        <f>0.00435+0.00434</f>
        <v>8.6899999999999998E-3</v>
      </c>
      <c r="I26" s="15">
        <f>0</f>
        <v>0</v>
      </c>
      <c r="J26" s="34">
        <f>0.0011+0.00109</f>
        <v>2.1900000000000001E-3</v>
      </c>
      <c r="K26" s="15">
        <v>0</v>
      </c>
      <c r="L26" s="15">
        <f>5.25492+5.22648</f>
        <v>10.481400000000001</v>
      </c>
      <c r="M26" s="15">
        <f>5.94604+6.15163+21.70422</f>
        <v>33.80189</v>
      </c>
      <c r="N26" s="15">
        <f>5.26728+5.12413+0.00004+40.20959</f>
        <v>50.601039999999998</v>
      </c>
      <c r="O26" s="19">
        <f t="shared" ref="O26:O67" si="11">SUM(C26:N26)</f>
        <v>117.09757</v>
      </c>
    </row>
    <row r="27" spans="1:235" ht="27.95" customHeight="1" x14ac:dyDescent="0.35">
      <c r="A27" s="38">
        <v>21</v>
      </c>
      <c r="B27" s="6" t="s">
        <v>23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9">
        <f t="shared" si="11"/>
        <v>0</v>
      </c>
    </row>
    <row r="28" spans="1:235" ht="27.95" customHeight="1" x14ac:dyDescent="0.35">
      <c r="A28" s="38">
        <v>24</v>
      </c>
      <c r="B28" s="6" t="s">
        <v>24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9">
        <f t="shared" si="11"/>
        <v>0</v>
      </c>
    </row>
    <row r="29" spans="1:235" ht="27.95" customHeight="1" x14ac:dyDescent="0.35">
      <c r="A29" s="38">
        <v>25</v>
      </c>
      <c r="B29" s="6" t="s">
        <v>25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9">
        <f t="shared" si="11"/>
        <v>0</v>
      </c>
    </row>
    <row r="30" spans="1:235" ht="27.95" customHeight="1" x14ac:dyDescent="0.35">
      <c r="A30" s="38">
        <v>26</v>
      </c>
      <c r="B30" s="6" t="s">
        <v>26</v>
      </c>
      <c r="C30" s="7">
        <v>4.37</v>
      </c>
      <c r="D30" s="7">
        <v>4.22</v>
      </c>
      <c r="E30" s="7">
        <v>4.32</v>
      </c>
      <c r="F30" s="7">
        <v>3.89</v>
      </c>
      <c r="G30" s="7">
        <v>0.89</v>
      </c>
      <c r="H30" s="7">
        <v>2.21</v>
      </c>
      <c r="I30" s="7">
        <v>2.58</v>
      </c>
      <c r="J30" s="7">
        <v>3.57</v>
      </c>
      <c r="K30" s="7">
        <v>1.83</v>
      </c>
      <c r="L30" s="7">
        <v>3.64</v>
      </c>
      <c r="M30" s="7">
        <v>3.36</v>
      </c>
      <c r="N30" s="7">
        <v>4.7699999999999996</v>
      </c>
      <c r="O30" s="19">
        <f t="shared" si="11"/>
        <v>39.650000000000006</v>
      </c>
    </row>
    <row r="31" spans="1:235" ht="27.95" customHeight="1" x14ac:dyDescent="0.35">
      <c r="A31" s="38">
        <v>27</v>
      </c>
      <c r="B31" s="6" t="s">
        <v>27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9">
        <f t="shared" si="11"/>
        <v>0</v>
      </c>
    </row>
    <row r="32" spans="1:235" ht="27.95" customHeight="1" x14ac:dyDescent="0.35">
      <c r="A32" s="38">
        <v>28</v>
      </c>
      <c r="B32" s="6" t="s">
        <v>28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9">
        <f t="shared" si="11"/>
        <v>0</v>
      </c>
    </row>
    <row r="33" spans="1:235" ht="27.95" customHeight="1" x14ac:dyDescent="0.35">
      <c r="A33" s="38">
        <v>29</v>
      </c>
      <c r="B33" s="6" t="s">
        <v>29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9">
        <f t="shared" si="11"/>
        <v>0</v>
      </c>
    </row>
    <row r="34" spans="1:235" ht="27.95" customHeight="1" x14ac:dyDescent="0.35">
      <c r="A34" s="38">
        <v>30</v>
      </c>
      <c r="B34" s="6" t="s">
        <v>30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9">
        <f t="shared" si="11"/>
        <v>0</v>
      </c>
    </row>
    <row r="35" spans="1:235" ht="27.95" customHeight="1" x14ac:dyDescent="0.35">
      <c r="A35" s="38">
        <v>31</v>
      </c>
      <c r="B35" s="6" t="s">
        <v>31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9">
        <f t="shared" si="11"/>
        <v>0</v>
      </c>
    </row>
    <row r="36" spans="1:235" ht="27.95" customHeight="1" x14ac:dyDescent="0.35">
      <c r="A36" s="38">
        <v>32</v>
      </c>
      <c r="B36" s="6" t="s">
        <v>32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9">
        <f t="shared" si="11"/>
        <v>0</v>
      </c>
    </row>
    <row r="37" spans="1:235" ht="27.95" customHeight="1" x14ac:dyDescent="0.35">
      <c r="A37" s="38">
        <v>33</v>
      </c>
      <c r="B37" s="6" t="s">
        <v>33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9">
        <f t="shared" si="11"/>
        <v>0</v>
      </c>
    </row>
    <row r="38" spans="1:235" ht="27.95" customHeight="1" x14ac:dyDescent="0.35">
      <c r="A38" s="38">
        <v>34</v>
      </c>
      <c r="B38" s="6" t="s">
        <v>34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9">
        <f t="shared" si="11"/>
        <v>0</v>
      </c>
    </row>
    <row r="39" spans="1:235" ht="27.95" customHeight="1" x14ac:dyDescent="0.35">
      <c r="A39" s="38">
        <v>35</v>
      </c>
      <c r="B39" s="6" t="s">
        <v>35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9">
        <f t="shared" si="11"/>
        <v>0</v>
      </c>
    </row>
    <row r="40" spans="1:235" s="12" customFormat="1" ht="27.95" customHeight="1" x14ac:dyDescent="0.35">
      <c r="A40" s="38">
        <v>36</v>
      </c>
      <c r="B40" s="6" t="s">
        <v>36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9">
        <f t="shared" si="11"/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</row>
    <row r="41" spans="1:235" s="12" customFormat="1" ht="27.95" customHeight="1" x14ac:dyDescent="0.35">
      <c r="A41" s="38">
        <v>37</v>
      </c>
      <c r="B41" s="6" t="s">
        <v>37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9">
        <f t="shared" si="11"/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</row>
    <row r="42" spans="1:235" s="12" customFormat="1" ht="27.95" customHeight="1" x14ac:dyDescent="0.35">
      <c r="A42" s="38">
        <v>38</v>
      </c>
      <c r="B42" s="6" t="s">
        <v>38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9">
        <f t="shared" si="11"/>
        <v>0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</row>
    <row r="43" spans="1:235" s="12" customFormat="1" ht="27.95" customHeight="1" x14ac:dyDescent="0.35">
      <c r="A43" s="38">
        <v>39</v>
      </c>
      <c r="B43" s="17" t="s">
        <v>39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9">
        <f t="shared" si="11"/>
        <v>0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</row>
    <row r="44" spans="1:235" s="12" customFormat="1" ht="27.95" customHeight="1" x14ac:dyDescent="0.35">
      <c r="A44" s="38">
        <v>40</v>
      </c>
      <c r="B44" s="6" t="s">
        <v>40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9">
        <f t="shared" si="11"/>
        <v>0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</row>
    <row r="45" spans="1:235" s="12" customFormat="1" ht="27.95" customHeight="1" x14ac:dyDescent="0.35">
      <c r="A45" s="38">
        <v>41</v>
      </c>
      <c r="B45" s="11" t="s">
        <v>41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9">
        <f t="shared" si="11"/>
        <v>0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</row>
    <row r="46" spans="1:235" s="12" customFormat="1" ht="27.95" customHeight="1" x14ac:dyDescent="0.35">
      <c r="A46" s="38">
        <v>42</v>
      </c>
      <c r="B46" s="11" t="s">
        <v>42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9">
        <f t="shared" si="11"/>
        <v>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</row>
    <row r="47" spans="1:235" s="12" customFormat="1" ht="27.95" customHeight="1" x14ac:dyDescent="0.35">
      <c r="A47" s="38">
        <v>43</v>
      </c>
      <c r="B47" s="11" t="s">
        <v>43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9">
        <f t="shared" si="11"/>
        <v>0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</row>
    <row r="48" spans="1:235" s="12" customFormat="1" ht="27.95" customHeight="1" x14ac:dyDescent="0.35">
      <c r="A48" s="38">
        <v>44</v>
      </c>
      <c r="B48" s="11" t="s">
        <v>44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9">
        <f t="shared" si="11"/>
        <v>0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</row>
    <row r="49" spans="1:235" s="12" customFormat="1" ht="27.95" customHeight="1" x14ac:dyDescent="0.35">
      <c r="A49" s="38">
        <v>45</v>
      </c>
      <c r="B49" s="11" t="s">
        <v>45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9">
        <f t="shared" si="11"/>
        <v>0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</row>
    <row r="50" spans="1:235" s="12" customFormat="1" ht="27.95" customHeight="1" x14ac:dyDescent="0.35">
      <c r="A50" s="38">
        <v>46</v>
      </c>
      <c r="B50" s="11" t="s">
        <v>46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9">
        <f t="shared" si="11"/>
        <v>0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</row>
    <row r="51" spans="1:235" s="13" customFormat="1" ht="27.95" customHeight="1" x14ac:dyDescent="0.35">
      <c r="A51" s="38">
        <v>47</v>
      </c>
      <c r="B51" s="11" t="s">
        <v>47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9">
        <f t="shared" si="11"/>
        <v>0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</row>
    <row r="52" spans="1:235" s="13" customFormat="1" ht="27.95" customHeight="1" x14ac:dyDescent="0.35">
      <c r="A52" s="38">
        <v>48</v>
      </c>
      <c r="B52" s="11" t="s">
        <v>48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9">
        <f t="shared" si="11"/>
        <v>0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</row>
    <row r="53" spans="1:235" s="13" customFormat="1" ht="27.95" customHeight="1" x14ac:dyDescent="0.35">
      <c r="A53" s="38">
        <v>49</v>
      </c>
      <c r="B53" s="11" t="s">
        <v>49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9">
        <f t="shared" si="11"/>
        <v>0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</row>
    <row r="54" spans="1:235" s="13" customFormat="1" ht="27.95" customHeight="1" x14ac:dyDescent="0.35">
      <c r="A54" s="38">
        <v>50</v>
      </c>
      <c r="B54" s="11" t="s">
        <v>50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9">
        <f t="shared" si="11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</row>
    <row r="55" spans="1:235" s="13" customFormat="1" ht="27.95" customHeight="1" x14ac:dyDescent="0.35">
      <c r="A55" s="38">
        <v>51</v>
      </c>
      <c r="B55" s="11" t="s">
        <v>77</v>
      </c>
      <c r="C55" s="7">
        <v>7.1539999999999999</v>
      </c>
      <c r="D55" s="7">
        <v>6.694</v>
      </c>
      <c r="E55" s="7">
        <v>3.327</v>
      </c>
      <c r="F55" s="7">
        <v>1E-3</v>
      </c>
      <c r="G55" s="7">
        <v>0</v>
      </c>
      <c r="H55" s="7">
        <v>0.36699999999999999</v>
      </c>
      <c r="I55" s="7">
        <v>7.8970000000000002</v>
      </c>
      <c r="J55" s="7">
        <v>7.2080000000000002</v>
      </c>
      <c r="K55" s="7">
        <v>9.3030000000000008</v>
      </c>
      <c r="L55" s="7">
        <v>7.7130000000000001</v>
      </c>
      <c r="M55" s="7">
        <v>0</v>
      </c>
      <c r="N55" s="7">
        <v>11.012</v>
      </c>
      <c r="O55" s="19">
        <f t="shared" si="11"/>
        <v>60.675999999999995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</row>
    <row r="56" spans="1:235" s="13" customFormat="1" ht="27.95" customHeight="1" x14ac:dyDescent="0.35">
      <c r="A56" s="38">
        <v>53</v>
      </c>
      <c r="B56" s="11" t="s">
        <v>51</v>
      </c>
      <c r="C56" s="7">
        <f>2.41+35.03+9.28+97.98+25.97</f>
        <v>170.67</v>
      </c>
      <c r="D56" s="7">
        <f>2.68+38.67+9.49+96.65+41.81</f>
        <v>189.3</v>
      </c>
      <c r="E56" s="7">
        <f>2.11+29.7+9.01+90.51+33.89</f>
        <v>165.22000000000003</v>
      </c>
      <c r="F56" s="7">
        <f>1.48+25.96+8.12+83.65+31.97</f>
        <v>151.18</v>
      </c>
      <c r="G56" s="7">
        <f>1.71+26.32+6.74+87.96+27.26</f>
        <v>149.98999999999998</v>
      </c>
      <c r="H56" s="7">
        <f>2.09+30.76+100.07+8.5+19.55</f>
        <v>160.97</v>
      </c>
      <c r="I56" s="7">
        <f>9.2+102.85+11.27+2.24+33.71</f>
        <v>159.26999999999998</v>
      </c>
      <c r="J56" s="7">
        <f>7.96+92.52+9.06+2.19+35.78</f>
        <v>147.51</v>
      </c>
      <c r="K56" s="7">
        <f>2.29+34.37+1.97+0.11+7.96+97.88+22.37</f>
        <v>166.95</v>
      </c>
      <c r="L56" s="7">
        <f>2.46+34.69+0.27+0.19+99.45+7.82+31.4</f>
        <v>176.28</v>
      </c>
      <c r="M56" s="7">
        <f>2.71+38.44+0.29+0.13+8.66+99.41+14.22</f>
        <v>163.85999999999999</v>
      </c>
      <c r="N56" s="7">
        <f>2.51+36.11+0.28+0.13+9.19+109.23+18.1</f>
        <v>175.54999999999998</v>
      </c>
      <c r="O56" s="19">
        <f t="shared" si="11"/>
        <v>1976.75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</row>
    <row r="57" spans="1:235" s="13" customFormat="1" ht="42.75" customHeight="1" x14ac:dyDescent="0.35">
      <c r="A57" s="38">
        <v>54</v>
      </c>
      <c r="B57" s="11" t="s">
        <v>86</v>
      </c>
      <c r="C57" s="7">
        <v>0.86</v>
      </c>
      <c r="D57" s="7">
        <v>0.91</v>
      </c>
      <c r="E57" s="7">
        <v>0.75</v>
      </c>
      <c r="F57" s="7">
        <v>0.63</v>
      </c>
      <c r="G57" s="7">
        <v>0.63</v>
      </c>
      <c r="H57" s="7">
        <v>0.72</v>
      </c>
      <c r="I57" s="7">
        <v>0.78</v>
      </c>
      <c r="J57" s="7">
        <v>0.82</v>
      </c>
      <c r="K57" s="7">
        <v>0.82</v>
      </c>
      <c r="L57" s="7">
        <v>0.82</v>
      </c>
      <c r="M57" s="7">
        <v>0.91</v>
      </c>
      <c r="N57" s="7">
        <v>0.85</v>
      </c>
      <c r="O57" s="19">
        <f t="shared" si="11"/>
        <v>9.5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</row>
    <row r="58" spans="1:235" s="13" customFormat="1" ht="42.75" customHeight="1" x14ac:dyDescent="0.35">
      <c r="A58" s="38">
        <v>55</v>
      </c>
      <c r="B58" s="11" t="s">
        <v>87</v>
      </c>
      <c r="C58" s="7">
        <v>4.7699999999999996</v>
      </c>
      <c r="D58" s="7">
        <v>5.13</v>
      </c>
      <c r="E58" s="7">
        <v>4.04</v>
      </c>
      <c r="F58" s="7">
        <v>3.52</v>
      </c>
      <c r="G58" s="7">
        <v>3.61</v>
      </c>
      <c r="H58" s="7">
        <v>4.01</v>
      </c>
      <c r="I58" s="7">
        <v>4.28</v>
      </c>
      <c r="J58" s="7">
        <v>4.32</v>
      </c>
      <c r="K58" s="7">
        <v>4.1900000000000004</v>
      </c>
      <c r="L58" s="7">
        <f t="shared" ref="L58:M60" si="12">J58</f>
        <v>4.32</v>
      </c>
      <c r="M58" s="7">
        <f t="shared" si="12"/>
        <v>4.1900000000000004</v>
      </c>
      <c r="N58" s="7">
        <v>4.5582979999999997</v>
      </c>
      <c r="O58" s="19">
        <f t="shared" si="11"/>
        <v>50.938297999999996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</row>
    <row r="59" spans="1:235" s="13" customFormat="1" ht="42.75" customHeight="1" x14ac:dyDescent="0.35">
      <c r="A59" s="38">
        <v>56</v>
      </c>
      <c r="B59" s="11" t="s">
        <v>95</v>
      </c>
      <c r="C59" s="7">
        <v>4.53</v>
      </c>
      <c r="D59" s="7">
        <v>4.91</v>
      </c>
      <c r="E59" s="7">
        <v>4</v>
      </c>
      <c r="F59" s="7">
        <v>3.69</v>
      </c>
      <c r="G59" s="7">
        <v>3.2</v>
      </c>
      <c r="H59" s="7">
        <v>3.81</v>
      </c>
      <c r="I59" s="7">
        <v>4.13</v>
      </c>
      <c r="J59" s="7">
        <v>3.91</v>
      </c>
      <c r="K59" s="7">
        <v>3.72</v>
      </c>
      <c r="L59" s="7">
        <f t="shared" si="12"/>
        <v>3.91</v>
      </c>
      <c r="M59" s="7">
        <f t="shared" si="12"/>
        <v>3.72</v>
      </c>
      <c r="N59" s="7">
        <v>4.4301130000000004</v>
      </c>
      <c r="O59" s="19">
        <f t="shared" si="11"/>
        <v>47.960113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</row>
    <row r="60" spans="1:235" s="13" customFormat="1" ht="42.75" customHeight="1" x14ac:dyDescent="0.35">
      <c r="A60" s="38">
        <v>57</v>
      </c>
      <c r="B60" s="11" t="s">
        <v>96</v>
      </c>
      <c r="C60" s="7">
        <v>4.4000000000000004</v>
      </c>
      <c r="D60" s="7">
        <v>4.8899999999999997</v>
      </c>
      <c r="E60" s="7">
        <v>3.88</v>
      </c>
      <c r="F60" s="7">
        <v>3.51</v>
      </c>
      <c r="G60" s="7">
        <v>3.63</v>
      </c>
      <c r="H60" s="7">
        <v>3.93</v>
      </c>
      <c r="I60" s="7">
        <v>4.25</v>
      </c>
      <c r="J60" s="7">
        <v>4.46</v>
      </c>
      <c r="K60" s="7">
        <v>4.28</v>
      </c>
      <c r="L60" s="7">
        <f t="shared" si="12"/>
        <v>4.46</v>
      </c>
      <c r="M60" s="7">
        <f t="shared" si="12"/>
        <v>4.28</v>
      </c>
      <c r="N60" s="7">
        <v>4.4125550000000002</v>
      </c>
      <c r="O60" s="19">
        <f t="shared" si="11"/>
        <v>50.382554999999996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</row>
    <row r="61" spans="1:235" s="13" customFormat="1" ht="42.75" customHeight="1" x14ac:dyDescent="0.35">
      <c r="A61" s="38">
        <v>58</v>
      </c>
      <c r="B61" s="11" t="s">
        <v>88</v>
      </c>
      <c r="C61" s="7">
        <v>13.92</v>
      </c>
      <c r="D61" s="7">
        <v>21.45</v>
      </c>
      <c r="E61" s="7">
        <v>17.62</v>
      </c>
      <c r="F61" s="7">
        <v>15.75</v>
      </c>
      <c r="G61" s="7">
        <v>13.12</v>
      </c>
      <c r="H61" s="7">
        <v>8.18</v>
      </c>
      <c r="I61" s="7">
        <v>5.95</v>
      </c>
      <c r="J61" s="7">
        <v>5.03</v>
      </c>
      <c r="K61" s="7">
        <v>13.22</v>
      </c>
      <c r="L61" s="7">
        <v>0.82</v>
      </c>
      <c r="M61" s="7">
        <v>8.3000000000000007</v>
      </c>
      <c r="N61" s="7">
        <v>10.039999999999999</v>
      </c>
      <c r="O61" s="19">
        <f t="shared" si="11"/>
        <v>133.39999999999998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</row>
    <row r="62" spans="1:235" s="13" customFormat="1" ht="42.75" customHeight="1" x14ac:dyDescent="0.35">
      <c r="A62" s="38">
        <v>59</v>
      </c>
      <c r="B62" s="11" t="s">
        <v>89</v>
      </c>
      <c r="C62" s="7">
        <v>5.62</v>
      </c>
      <c r="D62" s="7">
        <v>26.65</v>
      </c>
      <c r="E62" s="7">
        <v>31.55</v>
      </c>
      <c r="F62" s="7">
        <v>30.02</v>
      </c>
      <c r="G62" s="7">
        <v>26.25</v>
      </c>
      <c r="H62" s="7">
        <v>23.74</v>
      </c>
      <c r="I62" s="7">
        <v>11.11</v>
      </c>
      <c r="J62" s="7">
        <v>11.11</v>
      </c>
      <c r="K62" s="7">
        <v>8.36</v>
      </c>
      <c r="L62" s="7">
        <v>17.02</v>
      </c>
      <c r="M62" s="7">
        <f t="shared" ref="M62:M64" si="13">K62</f>
        <v>8.36</v>
      </c>
      <c r="N62" s="7">
        <v>12.5589745</v>
      </c>
      <c r="O62" s="19">
        <f t="shared" si="11"/>
        <v>212.34897450000003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</row>
    <row r="63" spans="1:235" s="13" customFormat="1" ht="42.75" customHeight="1" x14ac:dyDescent="0.35">
      <c r="A63" s="38">
        <v>60</v>
      </c>
      <c r="B63" s="11" t="s">
        <v>90</v>
      </c>
      <c r="C63" s="7">
        <v>9.99</v>
      </c>
      <c r="D63" s="7">
        <v>15.59</v>
      </c>
      <c r="E63" s="7">
        <v>13.08</v>
      </c>
      <c r="F63" s="7">
        <v>11.25</v>
      </c>
      <c r="G63" s="7">
        <v>10.64</v>
      </c>
      <c r="H63" s="7">
        <v>7.62</v>
      </c>
      <c r="I63" s="7">
        <v>4.59</v>
      </c>
      <c r="J63" s="7">
        <v>4.82</v>
      </c>
      <c r="K63" s="7">
        <v>10.28</v>
      </c>
      <c r="L63" s="7">
        <f t="shared" ref="L63:L65" si="14">J63</f>
        <v>4.82</v>
      </c>
      <c r="M63" s="7">
        <f t="shared" si="13"/>
        <v>10.28</v>
      </c>
      <c r="N63" s="7">
        <v>7.4499550000000001</v>
      </c>
      <c r="O63" s="19">
        <f t="shared" si="11"/>
        <v>110.40995500000001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</row>
    <row r="64" spans="1:235" s="13" customFormat="1" ht="42.75" customHeight="1" x14ac:dyDescent="0.35">
      <c r="A64" s="38">
        <v>61</v>
      </c>
      <c r="B64" s="11" t="s">
        <v>91</v>
      </c>
      <c r="C64" s="7">
        <v>17.670000000000002</v>
      </c>
      <c r="D64" s="7">
        <v>26.33</v>
      </c>
      <c r="E64" s="7">
        <v>21.7</v>
      </c>
      <c r="F64" s="7">
        <v>18.190000000000001</v>
      </c>
      <c r="G64" s="7">
        <v>16.89</v>
      </c>
      <c r="H64" s="7">
        <v>12.18</v>
      </c>
      <c r="I64" s="7">
        <v>6.97</v>
      </c>
      <c r="J64" s="7">
        <v>4.9000000000000004</v>
      </c>
      <c r="K64" s="7">
        <v>10.64</v>
      </c>
      <c r="L64" s="7">
        <f t="shared" si="14"/>
        <v>4.9000000000000004</v>
      </c>
      <c r="M64" s="7">
        <f t="shared" si="13"/>
        <v>10.64</v>
      </c>
      <c r="N64" s="7">
        <v>8.2288449999999997</v>
      </c>
      <c r="O64" s="19">
        <f t="shared" si="11"/>
        <v>159.23884500000005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</row>
    <row r="65" spans="1:235" s="13" customFormat="1" ht="27.95" customHeight="1" x14ac:dyDescent="0.35">
      <c r="A65" s="38">
        <v>62</v>
      </c>
      <c r="B65" s="11" t="s">
        <v>52</v>
      </c>
      <c r="C65" s="7">
        <v>4.1100000000000003</v>
      </c>
      <c r="D65" s="7">
        <v>4.45</v>
      </c>
      <c r="E65" s="7">
        <v>3.75</v>
      </c>
      <c r="F65" s="7">
        <v>3.12</v>
      </c>
      <c r="G65" s="7">
        <v>3.23</v>
      </c>
      <c r="H65" s="7">
        <v>3.58</v>
      </c>
      <c r="I65" s="7">
        <v>3.92</v>
      </c>
      <c r="J65" s="7">
        <v>4.0999999999999996</v>
      </c>
      <c r="K65" s="7">
        <v>3.95</v>
      </c>
      <c r="L65" s="7">
        <f t="shared" si="14"/>
        <v>4.0999999999999996</v>
      </c>
      <c r="M65" s="7">
        <v>4.38</v>
      </c>
      <c r="N65" s="7">
        <v>3.95</v>
      </c>
      <c r="O65" s="19">
        <f t="shared" si="11"/>
        <v>46.640000000000015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</row>
    <row r="66" spans="1:235" s="13" customFormat="1" ht="40.5" customHeight="1" x14ac:dyDescent="0.35">
      <c r="A66" s="38">
        <v>63</v>
      </c>
      <c r="B66" s="18" t="s">
        <v>117</v>
      </c>
      <c r="C66" s="7">
        <f>0.7+0.63+3.59</f>
        <v>4.92</v>
      </c>
      <c r="D66" s="7">
        <f>0.69+0.57+2.81</f>
        <v>4.07</v>
      </c>
      <c r="E66" s="7">
        <f>0.69+0.58+2.65</f>
        <v>3.92</v>
      </c>
      <c r="F66" s="7">
        <f>0.6+0.54+2.39</f>
        <v>3.5300000000000002</v>
      </c>
      <c r="G66" s="7">
        <f>0.66+0.52+1.77</f>
        <v>2.95</v>
      </c>
      <c r="H66" s="7">
        <f>0.6+0.38+2.65</f>
        <v>3.63</v>
      </c>
      <c r="I66" s="7">
        <f>0.53+0.39+2.72</f>
        <v>3.64</v>
      </c>
      <c r="J66" s="7">
        <f>0.56+1.86+0.46</f>
        <v>2.88</v>
      </c>
      <c r="K66" s="7">
        <f>2.23+0.44+0.55</f>
        <v>3.2199999999999998</v>
      </c>
      <c r="L66" s="7">
        <f>0.41+0.36+2.06</f>
        <v>2.83</v>
      </c>
      <c r="M66" s="7">
        <f>0.6+0.56+2.61</f>
        <v>3.77</v>
      </c>
      <c r="N66" s="7">
        <f>0.65+0.57+2.69</f>
        <v>3.91</v>
      </c>
      <c r="O66" s="19">
        <f t="shared" si="11"/>
        <v>43.269999999999996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</row>
    <row r="67" spans="1:235" s="13" customFormat="1" ht="27.95" customHeight="1" x14ac:dyDescent="0.35">
      <c r="A67" s="38">
        <v>64</v>
      </c>
      <c r="B67" s="31" t="s">
        <v>84</v>
      </c>
      <c r="C67" s="7">
        <v>51.9</v>
      </c>
      <c r="D67" s="7">
        <v>47.5</v>
      </c>
      <c r="E67" s="7">
        <v>25.4</v>
      </c>
      <c r="F67" s="7">
        <v>22.87</v>
      </c>
      <c r="G67" s="7">
        <v>20.93</v>
      </c>
      <c r="H67" s="7">
        <v>26.84</v>
      </c>
      <c r="I67" s="7">
        <f>26.33</f>
        <v>26.33</v>
      </c>
      <c r="J67" s="7">
        <f>29.48</f>
        <v>29.48</v>
      </c>
      <c r="K67" s="7">
        <f>36.84</f>
        <v>36.840000000000003</v>
      </c>
      <c r="L67" s="7">
        <f>44.88</f>
        <v>44.88</v>
      </c>
      <c r="M67" s="7">
        <f>38.5</f>
        <v>38.5</v>
      </c>
      <c r="N67" s="7">
        <f>40.54</f>
        <v>40.54</v>
      </c>
      <c r="O67" s="19">
        <f t="shared" si="11"/>
        <v>412.01000000000005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</row>
    <row r="68" spans="1:235" s="12" customFormat="1" ht="42" customHeight="1" x14ac:dyDescent="0.2">
      <c r="A68" s="38">
        <v>65</v>
      </c>
      <c r="B68" s="41" t="s">
        <v>53</v>
      </c>
      <c r="C68" s="47">
        <f t="shared" ref="C68:O68" si="15">SUM(C25:C67)</f>
        <v>344.44961000000001</v>
      </c>
      <c r="D68" s="47">
        <f t="shared" si="15"/>
        <v>389.54676999999992</v>
      </c>
      <c r="E68" s="47">
        <f t="shared" si="15"/>
        <v>321.67741000000001</v>
      </c>
      <c r="F68" s="47">
        <f t="shared" si="15"/>
        <v>301.00171999999998</v>
      </c>
      <c r="G68" s="47">
        <f t="shared" si="15"/>
        <v>284.69730999999996</v>
      </c>
      <c r="H68" s="47">
        <f t="shared" si="15"/>
        <v>283.94853000000001</v>
      </c>
      <c r="I68" s="47">
        <f t="shared" si="15"/>
        <v>277.86383999999998</v>
      </c>
      <c r="J68" s="47">
        <f t="shared" si="15"/>
        <v>264.51940999999999</v>
      </c>
      <c r="K68" s="47">
        <f t="shared" si="15"/>
        <v>308.28778</v>
      </c>
      <c r="L68" s="47">
        <f t="shared" si="15"/>
        <v>314.88301000000001</v>
      </c>
      <c r="M68" s="47">
        <f t="shared" si="15"/>
        <v>317.80524999999994</v>
      </c>
      <c r="N68" s="47">
        <f t="shared" si="15"/>
        <v>372.15809049999996</v>
      </c>
      <c r="O68" s="47">
        <f t="shared" si="15"/>
        <v>3780.8387305000006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</row>
    <row r="69" spans="1:235" s="12" customFormat="1" ht="27.95" customHeight="1" x14ac:dyDescent="0.35">
      <c r="A69" s="38">
        <v>66</v>
      </c>
      <c r="B69" s="6" t="s">
        <v>54</v>
      </c>
      <c r="C69" s="7">
        <v>78.31</v>
      </c>
      <c r="D69" s="7">
        <v>57.12</v>
      </c>
      <c r="E69" s="7">
        <v>47.5</v>
      </c>
      <c r="F69" s="7">
        <v>1.1599999999999999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0.2</v>
      </c>
      <c r="O69" s="19">
        <f>SUM(C69:N69)</f>
        <v>184.29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</row>
    <row r="70" spans="1:235" s="12" customFormat="1" ht="48.75" customHeight="1" x14ac:dyDescent="0.35">
      <c r="A70" s="38">
        <v>67</v>
      </c>
      <c r="B70" s="11" t="s">
        <v>74</v>
      </c>
      <c r="C70" s="26">
        <f>35.71+3</f>
        <v>38.71</v>
      </c>
      <c r="D70" s="28">
        <f>58.42+15</f>
        <v>73.42</v>
      </c>
      <c r="E70" s="7">
        <f>94+40</f>
        <v>134</v>
      </c>
      <c r="F70" s="7">
        <f>30.98+35</f>
        <v>65.98</v>
      </c>
      <c r="G70" s="7">
        <f>15.21+50</f>
        <v>65.210000000000008</v>
      </c>
      <c r="H70" s="7">
        <f>0.33+100</f>
        <v>100.33</v>
      </c>
      <c r="I70" s="7">
        <v>21.89</v>
      </c>
      <c r="J70" s="7">
        <v>-16.100000000000001</v>
      </c>
      <c r="K70" s="7">
        <v>0.02</v>
      </c>
      <c r="L70" s="7">
        <v>33.42</v>
      </c>
      <c r="M70" s="7">
        <v>22.63</v>
      </c>
      <c r="N70" s="7">
        <v>24.17</v>
      </c>
      <c r="O70" s="19">
        <f>SUM(C70:N70)</f>
        <v>563.67999999999995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</row>
    <row r="71" spans="1:235" s="12" customFormat="1" ht="52.5" customHeight="1" x14ac:dyDescent="0.2">
      <c r="A71" s="38" t="s">
        <v>3</v>
      </c>
      <c r="B71" s="42" t="s">
        <v>55</v>
      </c>
      <c r="C71" s="47">
        <f t="shared" ref="C71:O71" si="16">C17+C24+C68+C69+C70</f>
        <v>1929.330567</v>
      </c>
      <c r="D71" s="47">
        <f t="shared" si="16"/>
        <v>2270.8182119999997</v>
      </c>
      <c r="E71" s="47">
        <f t="shared" si="16"/>
        <v>2057.8182999999999</v>
      </c>
      <c r="F71" s="47">
        <f t="shared" si="16"/>
        <v>2062.4474150000001</v>
      </c>
      <c r="G71" s="47">
        <f t="shared" si="16"/>
        <v>2166.6194089999999</v>
      </c>
      <c r="H71" s="47">
        <f t="shared" si="16"/>
        <v>2499.5266879999999</v>
      </c>
      <c r="I71" s="47">
        <f t="shared" si="16"/>
        <v>2457.61384</v>
      </c>
      <c r="J71" s="47">
        <f t="shared" si="16"/>
        <v>1961.6421460000001</v>
      </c>
      <c r="K71" s="47">
        <f t="shared" si="16"/>
        <v>1855.7977799999999</v>
      </c>
      <c r="L71" s="47">
        <f t="shared" si="16"/>
        <v>1888.3901451000002</v>
      </c>
      <c r="M71" s="47">
        <f t="shared" si="16"/>
        <v>1941.7175690000001</v>
      </c>
      <c r="N71" s="47">
        <f t="shared" si="16"/>
        <v>2124.6618684999999</v>
      </c>
      <c r="O71" s="47">
        <f t="shared" si="16"/>
        <v>25216.3839396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</row>
    <row r="72" spans="1:235" s="12" customFormat="1" ht="27.95" customHeight="1" x14ac:dyDescent="0.35">
      <c r="A72" s="38">
        <v>68</v>
      </c>
      <c r="B72" s="6" t="s">
        <v>76</v>
      </c>
      <c r="C72" s="7">
        <v>1.22</v>
      </c>
      <c r="D72" s="7">
        <v>1.26</v>
      </c>
      <c r="E72" s="7">
        <v>1.49</v>
      </c>
      <c r="F72" s="7">
        <v>1.52</v>
      </c>
      <c r="G72" s="7">
        <v>1.36</v>
      </c>
      <c r="H72" s="7">
        <v>1.18</v>
      </c>
      <c r="I72" s="7">
        <v>0.73</v>
      </c>
      <c r="J72" s="7">
        <v>0.84</v>
      </c>
      <c r="K72" s="7">
        <v>1.04</v>
      </c>
      <c r="L72" s="7">
        <v>1.3502363298</v>
      </c>
      <c r="M72" s="7">
        <v>5.6726952506999995</v>
      </c>
      <c r="N72" s="7">
        <v>9.7582061160000002</v>
      </c>
      <c r="O72" s="19">
        <f t="shared" ref="O72:O86" si="17">SUM(C72:N72)</f>
        <v>27.421137696500001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</row>
    <row r="73" spans="1:235" s="13" customFormat="1" ht="27.95" customHeight="1" x14ac:dyDescent="0.35">
      <c r="A73" s="38">
        <v>69</v>
      </c>
      <c r="B73" s="6" t="s">
        <v>56</v>
      </c>
      <c r="C73" s="7">
        <v>54.28</v>
      </c>
      <c r="D73" s="7">
        <v>49.75</v>
      </c>
      <c r="E73" s="7">
        <v>27.26</v>
      </c>
      <c r="F73" s="7">
        <v>0</v>
      </c>
      <c r="G73" s="7">
        <v>8.6300000000000008</v>
      </c>
      <c r="H73" s="7">
        <v>18.25</v>
      </c>
      <c r="I73" s="7">
        <v>24.41</v>
      </c>
      <c r="J73" s="7">
        <v>43.55</v>
      </c>
      <c r="K73" s="7">
        <v>17.98</v>
      </c>
      <c r="L73" s="7">
        <v>42.378537210200001</v>
      </c>
      <c r="M73" s="7">
        <v>47.232978963299999</v>
      </c>
      <c r="N73" s="7">
        <v>49.620717675000002</v>
      </c>
      <c r="O73" s="19">
        <f t="shared" si="17"/>
        <v>383.34223384849997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</row>
    <row r="74" spans="1:235" s="13" customFormat="1" ht="27.95" customHeight="1" x14ac:dyDescent="0.35">
      <c r="A74" s="38">
        <v>70</v>
      </c>
      <c r="B74" s="6" t="s">
        <v>79</v>
      </c>
      <c r="C74" s="7">
        <v>0.81</v>
      </c>
      <c r="D74" s="7">
        <v>0.68</v>
      </c>
      <c r="E74" s="7">
        <v>0.6</v>
      </c>
      <c r="F74" s="7">
        <v>0.66</v>
      </c>
      <c r="G74" s="7">
        <v>0.57999999999999996</v>
      </c>
      <c r="H74" s="7">
        <v>0.41</v>
      </c>
      <c r="I74" s="7">
        <v>0.4</v>
      </c>
      <c r="J74" s="7">
        <v>0.73</v>
      </c>
      <c r="K74" s="7">
        <v>0.68</v>
      </c>
      <c r="L74" s="7">
        <v>0.63997727879999999</v>
      </c>
      <c r="M74" s="7">
        <v>2.0654113095</v>
      </c>
      <c r="N74" s="7">
        <v>4.0607745480000004</v>
      </c>
      <c r="O74" s="19">
        <f t="shared" si="17"/>
        <v>12.316163136300002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</row>
    <row r="75" spans="1:235" ht="27.95" customHeight="1" x14ac:dyDescent="0.35">
      <c r="A75" s="38">
        <v>71</v>
      </c>
      <c r="B75" s="6" t="s">
        <v>57</v>
      </c>
      <c r="C75" s="7">
        <v>18.79</v>
      </c>
      <c r="D75" s="7">
        <v>19.3</v>
      </c>
      <c r="E75" s="7">
        <v>17.61</v>
      </c>
      <c r="F75" s="7">
        <v>16.03</v>
      </c>
      <c r="G75" s="7">
        <v>16.3</v>
      </c>
      <c r="H75" s="7">
        <v>13.39</v>
      </c>
      <c r="I75" s="16">
        <v>9.48</v>
      </c>
      <c r="J75" s="16">
        <v>16.61</v>
      </c>
      <c r="K75" s="16">
        <v>12</v>
      </c>
      <c r="L75" s="16">
        <v>14.502237532900001</v>
      </c>
      <c r="M75" s="7">
        <v>20.212555522500001</v>
      </c>
      <c r="N75" s="16">
        <v>22.031534223000001</v>
      </c>
      <c r="O75" s="19">
        <f t="shared" si="17"/>
        <v>196.25632727839999</v>
      </c>
    </row>
    <row r="76" spans="1:235" ht="27.95" customHeight="1" x14ac:dyDescent="0.35">
      <c r="A76" s="38">
        <v>72</v>
      </c>
      <c r="B76" s="6" t="s">
        <v>80</v>
      </c>
      <c r="C76" s="7">
        <v>198.18</v>
      </c>
      <c r="D76" s="7">
        <v>175.88</v>
      </c>
      <c r="E76" s="7">
        <v>179.19</v>
      </c>
      <c r="F76" s="7">
        <v>206.31</v>
      </c>
      <c r="G76" s="7">
        <v>122.46</v>
      </c>
      <c r="H76" s="7">
        <v>93.16</v>
      </c>
      <c r="I76" s="7">
        <v>198.62</v>
      </c>
      <c r="J76" s="7">
        <v>188.96</v>
      </c>
      <c r="K76" s="7">
        <v>211.23</v>
      </c>
      <c r="L76" s="7">
        <v>209.03747301390001</v>
      </c>
      <c r="M76" s="7">
        <v>185.86886164949999</v>
      </c>
      <c r="N76" s="7">
        <v>219.66910374599999</v>
      </c>
      <c r="O76" s="19">
        <f t="shared" si="17"/>
        <v>2188.5654384094</v>
      </c>
    </row>
    <row r="77" spans="1:235" ht="27.95" customHeight="1" x14ac:dyDescent="0.35">
      <c r="A77" s="38">
        <v>73</v>
      </c>
      <c r="B77" s="6" t="s">
        <v>58</v>
      </c>
      <c r="C77" s="7">
        <v>126.56</v>
      </c>
      <c r="D77" s="7">
        <v>130.97999999999999</v>
      </c>
      <c r="E77" s="7">
        <v>129.82</v>
      </c>
      <c r="F77" s="7">
        <v>130.74</v>
      </c>
      <c r="G77" s="7">
        <v>129.65</v>
      </c>
      <c r="H77" s="7">
        <v>126.32</v>
      </c>
      <c r="I77" s="7">
        <v>128.66</v>
      </c>
      <c r="J77" s="7">
        <v>96.9</v>
      </c>
      <c r="K77" s="7">
        <v>112.91</v>
      </c>
      <c r="L77" s="7">
        <v>110.87391064249999</v>
      </c>
      <c r="M77" s="7">
        <v>111.97932036569999</v>
      </c>
      <c r="N77" s="7">
        <v>131.880091005</v>
      </c>
      <c r="O77" s="19">
        <f t="shared" si="17"/>
        <v>1467.2733220132</v>
      </c>
    </row>
    <row r="78" spans="1:235" ht="27.95" customHeight="1" x14ac:dyDescent="0.35">
      <c r="A78" s="38">
        <v>74</v>
      </c>
      <c r="B78" s="6" t="s">
        <v>83</v>
      </c>
      <c r="C78" s="7">
        <v>515.28</v>
      </c>
      <c r="D78" s="7">
        <v>289.60000000000002</v>
      </c>
      <c r="E78" s="7">
        <v>439.57</v>
      </c>
      <c r="F78" s="7">
        <v>522.09</v>
      </c>
      <c r="G78" s="7">
        <v>487.08</v>
      </c>
      <c r="H78" s="7">
        <v>497.6</v>
      </c>
      <c r="I78" s="7">
        <v>498.87</v>
      </c>
      <c r="J78" s="43">
        <v>478.65</v>
      </c>
      <c r="K78" s="7">
        <v>602.54</v>
      </c>
      <c r="L78" s="7">
        <v>579.49291167799993</v>
      </c>
      <c r="M78" s="7">
        <v>487.47288851129997</v>
      </c>
      <c r="N78" s="7">
        <v>521.61639302699996</v>
      </c>
      <c r="O78" s="19">
        <f t="shared" si="17"/>
        <v>5919.8621932162987</v>
      </c>
    </row>
    <row r="79" spans="1:235" ht="27.95" customHeight="1" x14ac:dyDescent="0.35">
      <c r="A79" s="38">
        <v>75</v>
      </c>
      <c r="B79" s="6" t="s">
        <v>92</v>
      </c>
      <c r="C79" s="7">
        <v>0.03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9">
        <f t="shared" si="17"/>
        <v>0.03</v>
      </c>
    </row>
    <row r="80" spans="1:235" ht="46.5" x14ac:dyDescent="0.35">
      <c r="A80" s="38">
        <v>76</v>
      </c>
      <c r="B80" s="6" t="s">
        <v>93</v>
      </c>
      <c r="C80" s="7">
        <v>11.36</v>
      </c>
      <c r="D80" s="7">
        <v>10.75</v>
      </c>
      <c r="E80" s="7">
        <v>10.5</v>
      </c>
      <c r="F80" s="7">
        <v>9.6300000000000008</v>
      </c>
      <c r="G80" s="7">
        <v>9.2200000000000006</v>
      </c>
      <c r="H80" s="7">
        <v>7.18</v>
      </c>
      <c r="I80" s="7">
        <v>8.98</v>
      </c>
      <c r="J80" s="44">
        <v>7.19</v>
      </c>
      <c r="K80" s="7">
        <v>8.67</v>
      </c>
      <c r="L80" s="7">
        <v>11.155364300600001</v>
      </c>
      <c r="M80" s="7">
        <f>9.47</f>
        <v>9.4700000000000006</v>
      </c>
      <c r="N80" s="7">
        <v>10.32</v>
      </c>
      <c r="O80" s="19">
        <f t="shared" si="17"/>
        <v>114.42536430059999</v>
      </c>
    </row>
    <row r="81" spans="1:235" s="30" customFormat="1" ht="27.95" customHeight="1" x14ac:dyDescent="0.35">
      <c r="A81" s="38">
        <v>77</v>
      </c>
      <c r="B81" s="6" t="s">
        <v>115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f>0.12+4.91</f>
        <v>5.03</v>
      </c>
      <c r="N81" s="7">
        <f>4.02+8.41</f>
        <v>12.43</v>
      </c>
      <c r="O81" s="19">
        <f t="shared" si="17"/>
        <v>17.46</v>
      </c>
    </row>
    <row r="82" spans="1:235" ht="27.95" customHeight="1" x14ac:dyDescent="0.35">
      <c r="A82" s="38">
        <v>78</v>
      </c>
      <c r="B82" s="6" t="s">
        <v>59</v>
      </c>
      <c r="C82" s="7">
        <v>23.06</v>
      </c>
      <c r="D82" s="7">
        <v>16</v>
      </c>
      <c r="E82" s="7">
        <v>35.53</v>
      </c>
      <c r="F82" s="7">
        <v>33.96</v>
      </c>
      <c r="G82" s="7">
        <v>38.74</v>
      </c>
      <c r="H82" s="7">
        <v>38.36</v>
      </c>
      <c r="I82" s="7">
        <v>35.18</v>
      </c>
      <c r="J82" s="7">
        <v>11.07</v>
      </c>
      <c r="K82" s="7">
        <v>0</v>
      </c>
      <c r="L82" s="7">
        <v>0</v>
      </c>
      <c r="M82" s="7">
        <v>0</v>
      </c>
      <c r="N82" s="7">
        <v>0.01</v>
      </c>
      <c r="O82" s="19">
        <f t="shared" si="17"/>
        <v>231.91000000000003</v>
      </c>
    </row>
    <row r="83" spans="1:235" ht="27.95" customHeight="1" x14ac:dyDescent="0.35">
      <c r="A83" s="38">
        <v>79</v>
      </c>
      <c r="B83" s="6" t="s">
        <v>60</v>
      </c>
      <c r="C83" s="7">
        <v>1.21</v>
      </c>
      <c r="D83" s="7">
        <v>3.29</v>
      </c>
      <c r="E83" s="7">
        <v>15.88</v>
      </c>
      <c r="F83" s="7">
        <v>19.47</v>
      </c>
      <c r="G83" s="7">
        <v>22.62</v>
      </c>
      <c r="H83" s="7">
        <v>22.01</v>
      </c>
      <c r="I83" s="7">
        <v>13.09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9">
        <f t="shared" si="17"/>
        <v>97.570000000000007</v>
      </c>
    </row>
    <row r="84" spans="1:235" ht="27.95" customHeight="1" x14ac:dyDescent="0.35">
      <c r="A84" s="38">
        <v>80</v>
      </c>
      <c r="B84" s="6" t="s">
        <v>61</v>
      </c>
      <c r="C84" s="7">
        <v>52.04</v>
      </c>
      <c r="D84" s="7">
        <v>55.38</v>
      </c>
      <c r="E84" s="7">
        <v>67.48</v>
      </c>
      <c r="F84" s="7">
        <v>74.91</v>
      </c>
      <c r="G84" s="7">
        <v>70.849999999999994</v>
      </c>
      <c r="H84" s="7">
        <v>68.599999999999994</v>
      </c>
      <c r="I84" s="7">
        <v>64.98</v>
      </c>
      <c r="J84" s="7">
        <v>29.11</v>
      </c>
      <c r="K84" s="7">
        <v>19.14</v>
      </c>
      <c r="L84" s="7">
        <v>14.4110711968</v>
      </c>
      <c r="M84" s="7">
        <f t="shared" ref="M84:M85" si="18">L84*3.91%</f>
        <v>0.56347288379488003</v>
      </c>
      <c r="N84" s="7">
        <v>18.860068989000002</v>
      </c>
      <c r="O84" s="19">
        <f t="shared" si="17"/>
        <v>536.32461306959488</v>
      </c>
    </row>
    <row r="85" spans="1:235" ht="27.95" customHeight="1" x14ac:dyDescent="0.35">
      <c r="A85" s="38">
        <v>81</v>
      </c>
      <c r="B85" s="6" t="s">
        <v>94</v>
      </c>
      <c r="C85" s="7">
        <v>21.83</v>
      </c>
      <c r="D85" s="7">
        <v>22.34</v>
      </c>
      <c r="E85" s="21">
        <v>40.35</v>
      </c>
      <c r="F85" s="21">
        <v>42.18</v>
      </c>
      <c r="G85" s="21">
        <v>51.44</v>
      </c>
      <c r="H85" s="7">
        <v>50.4</v>
      </c>
      <c r="I85" s="21">
        <v>35.659999999999997</v>
      </c>
      <c r="J85" s="21">
        <v>16.05</v>
      </c>
      <c r="K85" s="7">
        <v>3.49</v>
      </c>
      <c r="L85" s="21">
        <v>0.52687003570000002</v>
      </c>
      <c r="M85" s="7">
        <f t="shared" si="18"/>
        <v>2.0600618395870001E-2</v>
      </c>
      <c r="N85" s="21">
        <v>1.1528246339999999</v>
      </c>
      <c r="O85" s="19">
        <f t="shared" si="17"/>
        <v>285.44029528809597</v>
      </c>
    </row>
    <row r="86" spans="1:235" ht="27.95" customHeight="1" x14ac:dyDescent="0.35">
      <c r="A86" s="38">
        <v>82</v>
      </c>
      <c r="B86" s="20" t="s">
        <v>62</v>
      </c>
      <c r="C86" s="64">
        <v>70.5</v>
      </c>
      <c r="D86" s="7">
        <v>70.83</v>
      </c>
      <c r="E86" s="21">
        <v>82.71</v>
      </c>
      <c r="F86" s="21">
        <v>30.64</v>
      </c>
      <c r="G86" s="21">
        <v>58.41</v>
      </c>
      <c r="H86" s="7">
        <v>37.1</v>
      </c>
      <c r="I86" s="21">
        <v>34.6</v>
      </c>
      <c r="J86" s="21">
        <v>34.4</v>
      </c>
      <c r="K86" s="21">
        <v>9.5</v>
      </c>
      <c r="L86" s="21">
        <v>3.13</v>
      </c>
      <c r="M86" s="21">
        <v>14.57</v>
      </c>
      <c r="N86" s="21">
        <v>16.25</v>
      </c>
      <c r="O86" s="19">
        <f t="shared" si="17"/>
        <v>462.63999999999993</v>
      </c>
    </row>
    <row r="87" spans="1:235" s="14" customFormat="1" ht="39.75" customHeight="1" x14ac:dyDescent="0.2">
      <c r="A87" s="38"/>
      <c r="B87" s="45" t="s">
        <v>82</v>
      </c>
      <c r="C87" s="47">
        <f t="shared" ref="C87:O87" si="19">SUM(C72:C86)</f>
        <v>1095.1499999999999</v>
      </c>
      <c r="D87" s="47">
        <f t="shared" si="19"/>
        <v>846.04000000000008</v>
      </c>
      <c r="E87" s="47">
        <f t="shared" si="19"/>
        <v>1047.99</v>
      </c>
      <c r="F87" s="47">
        <f t="shared" si="19"/>
        <v>1088.1400000000001</v>
      </c>
      <c r="G87" s="47">
        <f t="shared" si="19"/>
        <v>1017.34</v>
      </c>
      <c r="H87" s="47">
        <f t="shared" si="19"/>
        <v>973.95999999999992</v>
      </c>
      <c r="I87" s="47">
        <f t="shared" si="19"/>
        <v>1053.6599999999999</v>
      </c>
      <c r="J87" s="47">
        <f t="shared" si="19"/>
        <v>924.06000000000006</v>
      </c>
      <c r="K87" s="47">
        <f t="shared" si="19"/>
        <v>999.17999999999984</v>
      </c>
      <c r="L87" s="47">
        <f t="shared" si="19"/>
        <v>987.49858921919997</v>
      </c>
      <c r="M87" s="47">
        <f t="shared" si="19"/>
        <v>890.15878507469074</v>
      </c>
      <c r="N87" s="47">
        <f t="shared" si="19"/>
        <v>1017.6597139629999</v>
      </c>
      <c r="O87" s="47">
        <f t="shared" si="19"/>
        <v>11940.837088256887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</row>
    <row r="88" spans="1:235" s="22" customFormat="1" ht="27.95" customHeight="1" x14ac:dyDescent="0.2">
      <c r="A88" s="38" t="s">
        <v>3</v>
      </c>
      <c r="B88" s="46" t="s">
        <v>63</v>
      </c>
      <c r="C88" s="47">
        <f t="shared" ref="C88:O88" si="20">C71+C87</f>
        <v>3024.4805669999996</v>
      </c>
      <c r="D88" s="47">
        <f t="shared" si="20"/>
        <v>3116.8582119999996</v>
      </c>
      <c r="E88" s="47">
        <f t="shared" si="20"/>
        <v>3105.8082999999997</v>
      </c>
      <c r="F88" s="47">
        <f t="shared" si="20"/>
        <v>3150.587415</v>
      </c>
      <c r="G88" s="47">
        <f t="shared" si="20"/>
        <v>3183.9594090000001</v>
      </c>
      <c r="H88" s="47">
        <f t="shared" si="20"/>
        <v>3473.486688</v>
      </c>
      <c r="I88" s="47">
        <f t="shared" si="20"/>
        <v>3511.2738399999998</v>
      </c>
      <c r="J88" s="47">
        <f t="shared" si="20"/>
        <v>2885.7021460000001</v>
      </c>
      <c r="K88" s="47">
        <f t="shared" si="20"/>
        <v>2854.9777799999997</v>
      </c>
      <c r="L88" s="47">
        <f t="shared" si="20"/>
        <v>2875.8887343192</v>
      </c>
      <c r="M88" s="47">
        <f t="shared" si="20"/>
        <v>2831.8763540746909</v>
      </c>
      <c r="N88" s="47">
        <f t="shared" si="20"/>
        <v>3142.3215824629997</v>
      </c>
      <c r="O88" s="47">
        <f t="shared" si="20"/>
        <v>37157.221027856889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</row>
    <row r="89" spans="1:235" ht="27.95" customHeight="1" x14ac:dyDescent="0.2">
      <c r="A89" s="38" t="s">
        <v>64</v>
      </c>
      <c r="B89" s="60" t="s">
        <v>65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</row>
    <row r="90" spans="1:235" ht="27.95" customHeight="1" x14ac:dyDescent="0.35">
      <c r="A90" s="38">
        <v>1</v>
      </c>
      <c r="B90" s="6" t="s">
        <v>97</v>
      </c>
      <c r="C90" s="7">
        <v>947.43326500000001</v>
      </c>
      <c r="D90" s="7">
        <v>978.63682700000004</v>
      </c>
      <c r="E90" s="15">
        <v>958.61627099999998</v>
      </c>
      <c r="F90" s="15">
        <v>920.84218599999997</v>
      </c>
      <c r="G90" s="15">
        <v>905.80100800000002</v>
      </c>
      <c r="H90" s="15">
        <v>895.00407499999994</v>
      </c>
      <c r="I90" s="15">
        <v>822.01747899999998</v>
      </c>
      <c r="J90" s="15">
        <v>683.38447699999995</v>
      </c>
      <c r="K90" s="15">
        <v>648.96437500000002</v>
      </c>
      <c r="L90" s="15">
        <v>644.20167700000002</v>
      </c>
      <c r="M90" s="15">
        <v>665.67020000000002</v>
      </c>
      <c r="N90" s="15">
        <v>819.98528099999999</v>
      </c>
      <c r="O90" s="19">
        <f>SUM(C90:N90)</f>
        <v>9890.5571209999998</v>
      </c>
    </row>
    <row r="91" spans="1:235" ht="27.95" customHeight="1" x14ac:dyDescent="0.35">
      <c r="A91" s="38">
        <v>2</v>
      </c>
      <c r="B91" s="6" t="s">
        <v>98</v>
      </c>
      <c r="C91" s="7">
        <v>552.00187300000005</v>
      </c>
      <c r="D91" s="7">
        <v>547.26153899999997</v>
      </c>
      <c r="E91" s="15">
        <v>566.19609400000002</v>
      </c>
      <c r="F91" s="15">
        <v>546.65219000000002</v>
      </c>
      <c r="G91" s="15">
        <v>561.84339799999998</v>
      </c>
      <c r="H91" s="15">
        <v>568.747524</v>
      </c>
      <c r="I91" s="15">
        <v>555.18229899999994</v>
      </c>
      <c r="J91" s="15">
        <v>485.76821799999999</v>
      </c>
      <c r="K91" s="15">
        <v>492.11459300000001</v>
      </c>
      <c r="L91" s="15">
        <v>512.49203699999998</v>
      </c>
      <c r="M91" s="15">
        <v>501.19063899999998</v>
      </c>
      <c r="N91" s="15">
        <v>582.57831399999998</v>
      </c>
      <c r="O91" s="19">
        <f>SUM(C91:N91)</f>
        <v>6472.0287180000005</v>
      </c>
    </row>
    <row r="92" spans="1:235" ht="27.95" customHeight="1" x14ac:dyDescent="0.35">
      <c r="A92" s="38">
        <v>3</v>
      </c>
      <c r="B92" s="23" t="s">
        <v>99</v>
      </c>
      <c r="C92" s="7">
        <v>377.80193700000001</v>
      </c>
      <c r="D92" s="7">
        <v>393.253692</v>
      </c>
      <c r="E92" s="15">
        <v>378.04419000000001</v>
      </c>
      <c r="F92" s="15">
        <v>364.435498</v>
      </c>
      <c r="G92" s="15">
        <v>362.62059599999998</v>
      </c>
      <c r="H92" s="15">
        <v>354.47340100000002</v>
      </c>
      <c r="I92" s="15">
        <v>334.723276</v>
      </c>
      <c r="J92" s="15">
        <v>313.35824700000001</v>
      </c>
      <c r="K92" s="15">
        <v>316.50032499999998</v>
      </c>
      <c r="L92" s="15">
        <v>321.13135399999999</v>
      </c>
      <c r="M92" s="15">
        <v>306.582449</v>
      </c>
      <c r="N92" s="15">
        <v>352.25610399999999</v>
      </c>
      <c r="O92" s="19">
        <f>SUM(C92:N92)</f>
        <v>4175.1810690000002</v>
      </c>
    </row>
    <row r="93" spans="1:235" ht="27.95" customHeight="1" x14ac:dyDescent="0.35">
      <c r="A93" s="38">
        <v>4</v>
      </c>
      <c r="B93" s="6" t="s">
        <v>100</v>
      </c>
      <c r="C93" s="7">
        <v>953.74651600000004</v>
      </c>
      <c r="D93" s="7">
        <v>973.16316600000005</v>
      </c>
      <c r="E93" s="15">
        <v>950.67580599999997</v>
      </c>
      <c r="F93" s="15">
        <v>1055.398551</v>
      </c>
      <c r="G93" s="15">
        <v>1084.4392029999999</v>
      </c>
      <c r="H93" s="15">
        <v>1202.6497139999999</v>
      </c>
      <c r="I93" s="15">
        <v>1320.147275</v>
      </c>
      <c r="J93" s="15">
        <v>1072.1675359999999</v>
      </c>
      <c r="K93" s="15">
        <v>1020.42556</v>
      </c>
      <c r="L93" s="15">
        <v>991.92420300000003</v>
      </c>
      <c r="M93" s="15">
        <v>1000.5833239999999</v>
      </c>
      <c r="N93" s="15">
        <v>1106.807288</v>
      </c>
      <c r="O93" s="19">
        <f>SUM(C93:N93)</f>
        <v>12732.128142</v>
      </c>
    </row>
    <row r="94" spans="1:235" s="14" customFormat="1" ht="27.95" customHeight="1" x14ac:dyDescent="0.2">
      <c r="A94" s="38">
        <v>5</v>
      </c>
      <c r="B94" s="48" t="s">
        <v>66</v>
      </c>
      <c r="C94" s="32">
        <f t="shared" ref="C94:O94" si="21">SUM(C90:C93)</f>
        <v>2830.9835910000002</v>
      </c>
      <c r="D94" s="32">
        <f t="shared" si="21"/>
        <v>2892.3152239999999</v>
      </c>
      <c r="E94" s="32">
        <f t="shared" si="21"/>
        <v>2853.532361</v>
      </c>
      <c r="F94" s="32">
        <f t="shared" si="21"/>
        <v>2887.3284250000002</v>
      </c>
      <c r="G94" s="32">
        <f t="shared" si="21"/>
        <v>2914.704205</v>
      </c>
      <c r="H94" s="32">
        <f t="shared" si="21"/>
        <v>3020.8747139999996</v>
      </c>
      <c r="I94" s="32">
        <f t="shared" ref="I94:K94" si="22">SUM(I90:I93)</f>
        <v>3032.0703290000001</v>
      </c>
      <c r="J94" s="32">
        <f t="shared" si="22"/>
        <v>2554.6784779999998</v>
      </c>
      <c r="K94" s="32">
        <f t="shared" si="22"/>
        <v>2478.0048529999999</v>
      </c>
      <c r="L94" s="32">
        <f t="shared" si="21"/>
        <v>2469.7492710000001</v>
      </c>
      <c r="M94" s="32">
        <f t="shared" si="21"/>
        <v>2474.0266119999997</v>
      </c>
      <c r="N94" s="32">
        <f t="shared" si="21"/>
        <v>2861.6269870000001</v>
      </c>
      <c r="O94" s="32">
        <f t="shared" si="21"/>
        <v>33269.895049999999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</row>
    <row r="95" spans="1:235" s="8" customFormat="1" ht="36" customHeight="1" x14ac:dyDescent="0.35">
      <c r="A95" s="38">
        <v>6</v>
      </c>
      <c r="B95" s="36" t="s">
        <v>21</v>
      </c>
      <c r="C95" s="32">
        <f>0.04863+28.55907</f>
        <v>28.607699999999998</v>
      </c>
      <c r="D95" s="32">
        <f>0.07144+30.14578</f>
        <v>30.217219999999998</v>
      </c>
      <c r="E95" s="7">
        <f>0.01773+31.1418</f>
        <v>31.15953</v>
      </c>
      <c r="F95" s="15">
        <f>0.00011+31.62579</f>
        <v>31.625899999999998</v>
      </c>
      <c r="G95" s="24">
        <f>27.52413+0.00015</f>
        <v>27.524280000000001</v>
      </c>
      <c r="H95" s="24">
        <f>0.00142+27.12856</f>
        <v>27.12998</v>
      </c>
      <c r="I95" s="24">
        <f>0.00008+30.87039</f>
        <v>30.870470000000001</v>
      </c>
      <c r="J95" s="24">
        <f>0.00009+29.37648</f>
        <v>29.376570000000001</v>
      </c>
      <c r="K95" s="24">
        <f>0.07185+30.30658</f>
        <v>30.378430000000002</v>
      </c>
      <c r="L95" s="24">
        <f>0.0042+23.67046</f>
        <v>23.674659999999999</v>
      </c>
      <c r="M95" s="24">
        <f>0.14503+22.41561</f>
        <v>22.560639999999999</v>
      </c>
      <c r="N95" s="24">
        <f>0.06134+30.44117</f>
        <v>30.502510000000001</v>
      </c>
      <c r="O95" s="25">
        <f>SUM(C95:N95)</f>
        <v>343.62788999999998</v>
      </c>
    </row>
    <row r="96" spans="1:235" ht="27.95" customHeight="1" x14ac:dyDescent="0.35">
      <c r="A96" s="38">
        <v>7</v>
      </c>
      <c r="B96" s="6" t="s">
        <v>22</v>
      </c>
      <c r="C96" s="26">
        <f>0.0058+0.00488+1.47022+1.45786</f>
        <v>2.9387600000000003</v>
      </c>
      <c r="D96" s="26">
        <f>0.00602+0.00409+35.5205+35.89877</f>
        <v>71.429379999999995</v>
      </c>
      <c r="E96" s="7">
        <f>0.00586+0.00356+58.14211+58.38211</f>
        <v>116.53363999999999</v>
      </c>
      <c r="F96" s="15">
        <f>0.00707+0.00287+62.70967+62.27205</f>
        <v>124.99166</v>
      </c>
      <c r="G96" s="15">
        <f>0.0054+0.00217+73.30548+72.80189</f>
        <v>146.11493999999999</v>
      </c>
      <c r="H96" s="15">
        <f>0.00628+0.00307+65.36368+64.88988</f>
        <v>130.26291000000001</v>
      </c>
      <c r="I96" s="15">
        <f>0.00628+0.00487+81.32624+80.77536</f>
        <v>162.11275000000001</v>
      </c>
      <c r="J96" s="15">
        <f>0.00683+0.00398+66.16277+65.69835</f>
        <v>131.87193000000002</v>
      </c>
      <c r="K96" s="24">
        <f>0.00275+10.58077+54.04257+53.66206</f>
        <v>118.28815</v>
      </c>
      <c r="L96" s="15">
        <f>0+15.2193+15.42325+15.82852</f>
        <v>46.471069999999997</v>
      </c>
      <c r="M96" s="15">
        <f>0+13.11783+0.04888+0.05796+19.87151+0.01368</f>
        <v>33.109860000000005</v>
      </c>
      <c r="N96" s="15">
        <f>0.00001+13.43459+0.033+0.0328+38.7477+0.22782</f>
        <v>52.475920000000002</v>
      </c>
      <c r="O96" s="25">
        <f>SUM(C96:N96)</f>
        <v>1136.60097</v>
      </c>
    </row>
    <row r="97" spans="1:235" ht="48" customHeight="1" x14ac:dyDescent="0.35">
      <c r="A97" s="38">
        <v>8</v>
      </c>
      <c r="B97" s="11" t="s">
        <v>81</v>
      </c>
      <c r="C97" s="26">
        <f>22.35</f>
        <v>22.35</v>
      </c>
      <c r="D97" s="28">
        <f>26.94</f>
        <v>26.94</v>
      </c>
      <c r="E97" s="29">
        <f>24.9</f>
        <v>24.9</v>
      </c>
      <c r="F97" s="29">
        <v>0.51</v>
      </c>
      <c r="G97" s="29">
        <f>25.18</f>
        <v>25.18</v>
      </c>
      <c r="H97" s="27">
        <f>25.79</f>
        <v>25.79</v>
      </c>
      <c r="I97" s="27">
        <f>29</f>
        <v>29</v>
      </c>
      <c r="J97" s="27">
        <f>27.23</f>
        <v>27.23</v>
      </c>
      <c r="K97" s="27">
        <f>56.83</f>
        <v>56.83</v>
      </c>
      <c r="L97" s="27">
        <f>101.4-20</f>
        <v>81.400000000000006</v>
      </c>
      <c r="M97" s="15">
        <f>41.96</f>
        <v>41.96</v>
      </c>
      <c r="N97" s="27">
        <f>44.91</f>
        <v>44.91</v>
      </c>
      <c r="O97" s="25">
        <f>SUM(C97:N97)</f>
        <v>407</v>
      </c>
    </row>
    <row r="98" spans="1:235" ht="36.75" customHeight="1" x14ac:dyDescent="0.35">
      <c r="A98" s="38">
        <v>9</v>
      </c>
      <c r="B98" s="18" t="s">
        <v>75</v>
      </c>
      <c r="C98" s="26">
        <f>15.18</f>
        <v>15.18</v>
      </c>
      <c r="D98" s="28">
        <f>53.55-50</f>
        <v>3.5499999999999972</v>
      </c>
      <c r="E98" s="7">
        <f>87.68-80</f>
        <v>7.6800000000000068</v>
      </c>
      <c r="F98" s="7">
        <f>160.41-130</f>
        <v>30.409999999999997</v>
      </c>
      <c r="G98" s="29">
        <f>170.62-160</f>
        <v>10.620000000000005</v>
      </c>
      <c r="H98" s="27">
        <f>422.55-270</f>
        <v>152.55000000000001</v>
      </c>
      <c r="I98" s="27">
        <f>682.52-590</f>
        <v>92.519999999999982</v>
      </c>
      <c r="J98" s="27">
        <f>401.42-330</f>
        <v>71.420000000000016</v>
      </c>
      <c r="K98" s="27">
        <f>393.98-320</f>
        <v>73.980000000000018</v>
      </c>
      <c r="L98" s="27">
        <f>358.67-250</f>
        <v>108.67000000000002</v>
      </c>
      <c r="M98" s="27">
        <f>388.87-200</f>
        <v>188.87</v>
      </c>
      <c r="N98" s="27">
        <f>365.51-300</f>
        <v>65.509999999999991</v>
      </c>
      <c r="O98" s="25">
        <f>SUM(C98:N98)</f>
        <v>820.96</v>
      </c>
    </row>
    <row r="99" spans="1:235" ht="27.95" customHeight="1" x14ac:dyDescent="0.35">
      <c r="A99" s="38">
        <v>10</v>
      </c>
      <c r="B99" s="6" t="s">
        <v>67</v>
      </c>
      <c r="C99" s="26">
        <v>0</v>
      </c>
      <c r="D99" s="28">
        <v>0</v>
      </c>
      <c r="E99" s="28">
        <v>0</v>
      </c>
      <c r="F99" s="28">
        <v>0</v>
      </c>
      <c r="G99" s="29">
        <v>0</v>
      </c>
      <c r="H99" s="29">
        <v>0</v>
      </c>
      <c r="I99" s="29">
        <v>0</v>
      </c>
      <c r="J99" s="29">
        <f>53.34-50</f>
        <v>3.3400000000000034</v>
      </c>
      <c r="K99" s="29">
        <f>55.12-55.12</f>
        <v>0</v>
      </c>
      <c r="L99" s="29">
        <f>55.12-50</f>
        <v>5.1199999999999974</v>
      </c>
      <c r="M99" s="29">
        <f>49.65-49</f>
        <v>0.64999999999999858</v>
      </c>
      <c r="N99" s="29">
        <v>0</v>
      </c>
      <c r="O99" s="25">
        <f>SUM(C99:N99)</f>
        <v>9.11</v>
      </c>
    </row>
    <row r="100" spans="1:235" s="22" customFormat="1" ht="27.95" customHeight="1" x14ac:dyDescent="0.2">
      <c r="A100" s="65" t="s">
        <v>64</v>
      </c>
      <c r="B100" s="49" t="s">
        <v>68</v>
      </c>
      <c r="C100" s="50">
        <f t="shared" ref="C100:O100" si="23">SUM(C94:C99)</f>
        <v>2900.0600509999999</v>
      </c>
      <c r="D100" s="50">
        <f t="shared" si="23"/>
        <v>3024.4518240000002</v>
      </c>
      <c r="E100" s="50">
        <f t="shared" si="23"/>
        <v>3033.805531</v>
      </c>
      <c r="F100" s="50">
        <f t="shared" si="23"/>
        <v>3074.8659850000004</v>
      </c>
      <c r="G100" s="50">
        <f t="shared" si="23"/>
        <v>3124.1434249999998</v>
      </c>
      <c r="H100" s="50">
        <f t="shared" si="23"/>
        <v>3356.6076039999998</v>
      </c>
      <c r="I100" s="50">
        <f t="shared" si="23"/>
        <v>3346.5735490000002</v>
      </c>
      <c r="J100" s="50">
        <f t="shared" si="23"/>
        <v>2817.9169779999997</v>
      </c>
      <c r="K100" s="50">
        <f t="shared" si="23"/>
        <v>2757.4814329999999</v>
      </c>
      <c r="L100" s="50">
        <f t="shared" si="23"/>
        <v>2735.0850010000004</v>
      </c>
      <c r="M100" s="50">
        <f t="shared" si="23"/>
        <v>2761.1771119999999</v>
      </c>
      <c r="N100" s="50">
        <f t="shared" si="23"/>
        <v>3055.0254169999998</v>
      </c>
      <c r="O100" s="50">
        <f t="shared" si="23"/>
        <v>35987.193910000002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</row>
    <row r="101" spans="1:235" ht="27.95" customHeight="1" x14ac:dyDescent="0.2">
      <c r="A101" s="51" t="s">
        <v>69</v>
      </c>
      <c r="B101" s="52" t="s">
        <v>70</v>
      </c>
      <c r="C101" s="53">
        <f t="shared" ref="C101:N101" si="24">C88-C100</f>
        <v>124.42051599999968</v>
      </c>
      <c r="D101" s="53">
        <f t="shared" si="24"/>
        <v>92.406387999999424</v>
      </c>
      <c r="E101" s="53">
        <f t="shared" si="24"/>
        <v>72.002768999999716</v>
      </c>
      <c r="F101" s="53">
        <f t="shared" si="24"/>
        <v>75.7214299999996</v>
      </c>
      <c r="G101" s="53">
        <f t="shared" si="24"/>
        <v>59.815984000000299</v>
      </c>
      <c r="H101" s="53">
        <f t="shared" si="24"/>
        <v>116.87908400000015</v>
      </c>
      <c r="I101" s="53">
        <f t="shared" si="24"/>
        <v>164.70029099999965</v>
      </c>
      <c r="J101" s="53">
        <f t="shared" si="24"/>
        <v>67.78516800000034</v>
      </c>
      <c r="K101" s="53">
        <f t="shared" si="24"/>
        <v>97.496346999999787</v>
      </c>
      <c r="L101" s="53">
        <f t="shared" si="24"/>
        <v>140.80373331919964</v>
      </c>
      <c r="M101" s="53">
        <f t="shared" si="24"/>
        <v>70.699242074691028</v>
      </c>
      <c r="N101" s="53">
        <f t="shared" si="24"/>
        <v>87.296165462999852</v>
      </c>
      <c r="O101" s="53">
        <f>O88-O100</f>
        <v>1170.0271178568873</v>
      </c>
    </row>
    <row r="102" spans="1:235" ht="27.95" customHeight="1" x14ac:dyDescent="0.35">
      <c r="A102" s="54" t="s">
        <v>71</v>
      </c>
      <c r="B102" s="52" t="s">
        <v>72</v>
      </c>
      <c r="C102" s="55">
        <f t="shared" ref="C102:O102" si="25">(C101/C88)</f>
        <v>4.1137813004172526E-2</v>
      </c>
      <c r="D102" s="55">
        <f t="shared" si="25"/>
        <v>2.9647286374539592E-2</v>
      </c>
      <c r="E102" s="55">
        <f t="shared" si="25"/>
        <v>2.3183262469869671E-2</v>
      </c>
      <c r="F102" s="55">
        <f t="shared" si="25"/>
        <v>2.4034067310587413E-2</v>
      </c>
      <c r="G102" s="55">
        <f t="shared" si="25"/>
        <v>1.8786666636176421E-2</v>
      </c>
      <c r="H102" s="55">
        <f t="shared" si="25"/>
        <v>3.3648922393682182E-2</v>
      </c>
      <c r="I102" s="55">
        <f t="shared" si="25"/>
        <v>4.690613677684554E-2</v>
      </c>
      <c r="J102" s="55">
        <f t="shared" si="25"/>
        <v>2.3490008521482499E-2</v>
      </c>
      <c r="K102" s="55">
        <f t="shared" si="25"/>
        <v>3.4149599230856288E-2</v>
      </c>
      <c r="L102" s="55">
        <f t="shared" si="25"/>
        <v>4.8960076806494272E-2</v>
      </c>
      <c r="M102" s="55">
        <f t="shared" si="25"/>
        <v>2.4965511637880758E-2</v>
      </c>
      <c r="N102" s="55">
        <f t="shared" si="25"/>
        <v>2.7780786648378547E-2</v>
      </c>
      <c r="O102" s="55">
        <f t="shared" si="25"/>
        <v>3.1488552843597056E-2</v>
      </c>
    </row>
  </sheetData>
  <mergeCells count="3">
    <mergeCell ref="A1:O1"/>
    <mergeCell ref="B3:O3"/>
    <mergeCell ref="B89:O89"/>
  </mergeCells>
  <pageMargins left="0.47244094488188981" right="0.47244094488188981" top="0.98425196850393704" bottom="0.59055118110236227" header="0" footer="0"/>
  <pageSetup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APRIL 22- March 23</vt:lpstr>
      <vt:lpstr>'APRIL 22- March 23'!Print_Area</vt:lpstr>
      <vt:lpstr>'APRIL 22- March 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2024-01-11T07:25:54Z</cp:lastPrinted>
  <dcterms:created xsi:type="dcterms:W3CDTF">2018-10-29T10:38:57Z</dcterms:created>
  <dcterms:modified xsi:type="dcterms:W3CDTF">2024-01-11T07:26:03Z</dcterms:modified>
</cp:coreProperties>
</file>